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S:\100工事契約担当\002　申請・受付（工事）\R8指名願中間\02-２　要領・様式（建設コンサルタント）\"/>
    </mc:Choice>
  </mc:AlternateContent>
  <xr:revisionPtr revIDLastSave="0" documentId="13_ncr:1_{EE0DAA4D-0534-4A60-B67F-FFFB448515A4}" xr6:coauthVersionLast="47" xr6:coauthVersionMax="47" xr10:uidLastSave="{00000000-0000-0000-0000-000000000000}"/>
  <bookViews>
    <workbookView xWindow="-28920" yWindow="-1980" windowWidth="29040" windowHeight="15720" tabRatio="945" xr2:uid="{7649807B-8846-40C9-8B5D-D76C91DF16D4}"/>
  </bookViews>
  <sheets>
    <sheet name="入力シート" sheetId="11" r:id="rId1"/>
    <sheet name="申請書その２" sheetId="10" r:id="rId2"/>
    <sheet name="使用印鑑届" sheetId="1" r:id="rId3"/>
    <sheet name="委任状" sheetId="2" r:id="rId4"/>
    <sheet name="誓約書（記載事項）" sheetId="3" r:id="rId5"/>
    <sheet name="誓約書（暴力団）" sheetId="4" r:id="rId6"/>
    <sheet name="納税状況等確認同意書" sheetId="5" r:id="rId7"/>
    <sheet name="代理申請に伴う委任状" sheetId="13"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8" i="11" l="1"/>
  <c r="K4" i="10" l="1"/>
  <c r="K12" i="3"/>
  <c r="N7" i="10"/>
  <c r="G7" i="10"/>
  <c r="F58" i="11"/>
  <c r="F59" i="11" s="1"/>
  <c r="H59" i="11" s="1"/>
  <c r="G65" i="11"/>
  <c r="F65" i="11"/>
  <c r="H65" i="11" s="1"/>
  <c r="F51" i="11"/>
  <c r="H51" i="11" s="1"/>
  <c r="G60" i="11"/>
  <c r="G61" i="11" s="1"/>
  <c r="H61" i="11" s="1"/>
  <c r="F12" i="13"/>
  <c r="E30" i="4"/>
  <c r="G14" i="3"/>
  <c r="G12" i="2"/>
  <c r="G15" i="1"/>
  <c r="K12" i="5"/>
  <c r="K8" i="5"/>
  <c r="F50" i="11"/>
  <c r="H50" i="11" s="1"/>
  <c r="G51" i="11"/>
  <c r="G50" i="11"/>
  <c r="K22" i="5"/>
  <c r="K20" i="5"/>
  <c r="K19" i="5"/>
  <c r="K17" i="5"/>
  <c r="K27" i="13"/>
  <c r="K25" i="13"/>
  <c r="K10" i="13"/>
  <c r="K19" i="13"/>
  <c r="K23" i="13"/>
  <c r="K21" i="13"/>
  <c r="K6" i="13"/>
  <c r="D14" i="13"/>
  <c r="K8" i="13"/>
  <c r="K12" i="13"/>
  <c r="J30" i="4"/>
  <c r="K14" i="5"/>
  <c r="K13" i="5"/>
  <c r="J28" i="4"/>
  <c r="K11" i="5"/>
  <c r="K10" i="5"/>
  <c r="K15" i="1"/>
  <c r="K14" i="3"/>
  <c r="K12" i="2"/>
  <c r="K10" i="2"/>
  <c r="K6" i="2"/>
  <c r="K9" i="1"/>
  <c r="N3" i="13"/>
  <c r="N5" i="5"/>
  <c r="K19" i="2"/>
  <c r="K17" i="2"/>
  <c r="K15" i="2"/>
  <c r="K8" i="2"/>
  <c r="N4" i="2"/>
  <c r="J24" i="4"/>
  <c r="A42" i="11" l="1"/>
  <c r="A41" i="11"/>
  <c r="A38" i="11"/>
  <c r="H60" i="11"/>
  <c r="H58" i="11"/>
  <c r="G14" i="5" l="1"/>
  <c r="J27" i="4" l="1"/>
  <c r="J26" i="4"/>
  <c r="J25" i="4"/>
  <c r="B23" i="4"/>
  <c r="J29" i="4"/>
  <c r="K8" i="3"/>
  <c r="N6" i="1"/>
  <c r="K13" i="1"/>
  <c r="K10" i="3"/>
  <c r="K11" i="1"/>
  <c r="N5" i="3"/>
  <c r="N11" i="10" l="1"/>
  <c r="N9" i="10"/>
  <c r="G11" i="10"/>
  <c r="G9" i="10"/>
</calcChain>
</file>

<file path=xl/sharedStrings.xml><?xml version="1.0" encoding="utf-8"?>
<sst xmlns="http://schemas.openxmlformats.org/spreadsheetml/2006/main" count="299" uniqueCount="209">
  <si>
    <t>様式４</t>
    <rPh sb="0" eb="2">
      <t>ヨウシキ</t>
    </rPh>
    <phoneticPr fontId="1"/>
  </si>
  <si>
    <t>使用印鑑届</t>
    <rPh sb="0" eb="2">
      <t>シヨウ</t>
    </rPh>
    <rPh sb="2" eb="5">
      <t>インカントドケ</t>
    </rPh>
    <phoneticPr fontId="1"/>
  </si>
  <si>
    <t>岸和田市長　様</t>
    <rPh sb="0" eb="5">
      <t>キシワダシチョウ</t>
    </rPh>
    <rPh sb="6" eb="7">
      <t>サマ</t>
    </rPh>
    <phoneticPr fontId="1"/>
  </si>
  <si>
    <t>（申請者）</t>
    <rPh sb="1" eb="4">
      <t>シンセイシャ</t>
    </rPh>
    <phoneticPr fontId="1"/>
  </si>
  <si>
    <t>所在地</t>
    <rPh sb="0" eb="3">
      <t>ショザイチ</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</si>
  <si>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</si>
  <si>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</si>
  <si>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　下記の印鑑を入札･契約･履行･代金の請求及び受領等一連の契約手続きに使用するためお届けします。</t>
    <phoneticPr fontId="1"/>
  </si>
  <si>
    <t>契約時使用印</t>
    <rPh sb="0" eb="2">
      <t>ケイヤク</t>
    </rPh>
    <rPh sb="2" eb="3">
      <t>ジ</t>
    </rPh>
    <rPh sb="3" eb="6">
      <t>シヨウイン</t>
    </rPh>
    <phoneticPr fontId="1"/>
  </si>
  <si>
    <t>※委任状を提出している場合は受任者の印</t>
    <phoneticPr fontId="1"/>
  </si>
  <si>
    <t>※建設工事又は測量・建設コンサルタントに申請する場合は、角印（会社印）を押印しないこと。</t>
    <rPh sb="1" eb="3">
      <t>ケンセツ</t>
    </rPh>
    <rPh sb="3" eb="5">
      <t>コウジ</t>
    </rPh>
    <rPh sb="5" eb="6">
      <t>マタ</t>
    </rPh>
    <rPh sb="20" eb="22">
      <t>シンセイ</t>
    </rPh>
    <rPh sb="24" eb="26">
      <t>バアイ</t>
    </rPh>
    <rPh sb="28" eb="30">
      <t>カクイン</t>
    </rPh>
    <rPh sb="31" eb="33">
      <t>カイシャ</t>
    </rPh>
    <rPh sb="33" eb="34">
      <t>イン</t>
    </rPh>
    <rPh sb="36" eb="38">
      <t>オウイン</t>
    </rPh>
    <phoneticPr fontId="1"/>
  </si>
  <si>
    <t>委任状</t>
    <rPh sb="0" eb="3">
      <t>イニンジョウ</t>
    </rPh>
    <phoneticPr fontId="1"/>
  </si>
  <si>
    <t>　次の者を受任者と定め、下記権限を委任します。</t>
    <phoneticPr fontId="1"/>
  </si>
  <si>
    <t>受任者職氏名</t>
    <rPh sb="0" eb="3">
      <t>ジュニンシャ</t>
    </rPh>
    <rPh sb="3" eb="4">
      <t>ショク</t>
    </rPh>
    <rPh sb="4" eb="6">
      <t>シメイ</t>
    </rPh>
    <phoneticPr fontId="1"/>
  </si>
  <si>
    <t>（受任者）</t>
    <rPh sb="1" eb="3">
      <t>ジュニン</t>
    </rPh>
    <rPh sb="3" eb="4">
      <t>シャ</t>
    </rPh>
    <phoneticPr fontId="1"/>
  </si>
  <si>
    <t>記</t>
    <rPh sb="0" eb="1">
      <t>キ</t>
    </rPh>
    <phoneticPr fontId="1"/>
  </si>
  <si>
    <t>〔委任事項〕
　１　入札及び見積りに関する件
　２　入札保証金及び契約保証金の納付及び受領に関する件
　３　契約の締結に関する件
　４　代金の請求及び受領に関する件
　５　その他契約履行に関する一切の件
〔委任期間〕
　入札参加資格有効期間中</t>
    <phoneticPr fontId="1"/>
  </si>
  <si>
    <t>以上</t>
    <rPh sb="0" eb="2">
      <t>イジョウ</t>
    </rPh>
    <phoneticPr fontId="1"/>
  </si>
  <si>
    <t>（委任者）</t>
    <rPh sb="1" eb="3">
      <t>イニン</t>
    </rPh>
    <rPh sb="3" eb="4">
      <t>シャ</t>
    </rPh>
    <phoneticPr fontId="1"/>
  </si>
  <si>
    <t>※この委任状は、岸和田市における入札･契約業務を本店でなく、支店（営業所）にて行う場合必要です。</t>
    <phoneticPr fontId="1"/>
  </si>
  <si>
    <t>※この委任状における委任者は本店の代表者（会社の代表権者）、受任者は支店（営業所）の代表者（支店長、営業所長など）となります。</t>
    <phoneticPr fontId="1"/>
  </si>
  <si>
    <t>様式５</t>
    <rPh sb="0" eb="2">
      <t>ヨウシキ</t>
    </rPh>
    <phoneticPr fontId="1"/>
  </si>
  <si>
    <t>様式６</t>
    <rPh sb="0" eb="2">
      <t>ヨウシキ</t>
    </rPh>
    <phoneticPr fontId="1"/>
  </si>
  <si>
    <t>誓約書</t>
    <rPh sb="0" eb="3">
      <t>セイヤクショ</t>
    </rPh>
    <phoneticPr fontId="1"/>
  </si>
  <si>
    <t>　岸和田市の建設工事、測量・建設コンサルタント、物品、業務委託における入札参加資格審査申請書類を提出しましたが、申請要領に記載の資格要件を満たしていること及び下記事項を厳守することを誓約します。
　なお、申請書類の記載事項に相違のあった場合又は下記事項に違反した時は、入札参加資格の取消しがあっても異議はありません。
　また、入札参加資格の有効期限を承知し、以降の入札参加資格申請の手続きに当っては、岸和田市より通知を受けることなく、市告示により了知の上対処します。</t>
    <phoneticPr fontId="1"/>
  </si>
  <si>
    <t>１　入札等において、公正な執行を妨げ又は公正な価格の成立を害し若しくは
　不正の利益を得るために連合しないこと。
２　契約の履行に当っては、仕様内容を熟知し、建設工事、測量・建設コンサ
　ルタント、物品、業務委託の完全履行を確保するとともに不正の行為をしな
　いこと。
３　他の業者の契約履行に対し、直接又は間接に妨害しないこと。
４　誠実を旨とし、地方自治法、同施行令、建設業法、岸和田市財務規則その
　他の関係法令等に違反しないこと。
５　国税及び地方税を滞納しないこと。
６　岸和田市契約担当職員の指示に従うこと。</t>
    <phoneticPr fontId="1"/>
  </si>
  <si>
    <t>様式７</t>
    <rPh sb="0" eb="2">
      <t>ヨウシキ</t>
    </rPh>
    <phoneticPr fontId="1"/>
  </si>
  <si>
    <t>工事・建設コンサル・物品・業務委託等</t>
    <phoneticPr fontId="1"/>
  </si>
  <si>
    <t>　私は、岸和田市が岸和田市暴力団排除条例に基づき、公共工事その他の市の事務事業により暴力団を利することとならないように、暴力団員又は暴力団密接関係者を入札、契約等から排除していることを承知したうえで、次に掲げる事項を誓約します。
１　私は、暴力団員又は岸和田市暴力団排除条例施行規則第２条各号に掲げる
　者（以下「暴力団密接関係者」という。）のいずれにも該当しません。
２　私は、暴力団員又は暴力団密接関係者の該当の有無を確認するため、岸和
　田市から役員名簿等の提出を求められたときは、速やかに提出します。
３　私は、本誓約書及び役員名簿等が岸和田市から大阪府岸和田警察署又は大
　阪府警察本部に提供されることに同意します。
４　私が暴力団員又は暴力団密接関係者に該当する事業者であると岸和田市が
　大阪府岸和田警察署又は大阪府警察本部から通報を受け、又は岸和田市の調
　査により判明した場合には、岸和田市が岸和田市暴力団排除条例及び岸和田
　市契約関係暴力団排除措置要綱に基づき、岸和田市ホームページ等におい
　て、その旨を公表することに同意します。
５　私が岸和田市暴力団排除条例第７条に規定する下請負人等を使用する場合
　は、これら下請負人等（ただし、当該下請負人等が有資格者で入札参加資格
　申請時に誓約書を提出済のものは除く。）から誓約書を徴し、当該誓約書を
　岸和田市に提出します。
６　私が使用する下請負人等が、暴力団員又は暴力団密接関係者に該当する事
　業者であると岸和田市が大阪府岸和田警察署又は大阪府警察本部から通報を
　受け、又は岸和田市の調査により判明し、岸和田市から下請契約等の解除又
　は第二次以降の下請負にかかる契約等の解除の指導を受けた場合は、当該指
　導に従います。
７　私は、当契約に関することについて、暴力団等から不当介入等を受けた場
　合は、岸和田市長に報告し、所管警察署に届出します。</t>
    <phoneticPr fontId="1"/>
  </si>
  <si>
    <t>（フリガナ）</t>
    <phoneticPr fontId="1"/>
  </si>
  <si>
    <t>（氏名フリガナ）</t>
    <rPh sb="1" eb="3">
      <t>シメイ</t>
    </rPh>
    <phoneticPr fontId="1"/>
  </si>
  <si>
    <t>代表者　職氏名</t>
    <rPh sb="0" eb="3">
      <t>ダイヒョウシャ</t>
    </rPh>
    <rPh sb="4" eb="5">
      <t>ショク</t>
    </rPh>
    <rPh sb="5" eb="7">
      <t>シメイ</t>
    </rPh>
    <phoneticPr fontId="1"/>
  </si>
  <si>
    <t>代表者生年月日</t>
    <rPh sb="0" eb="3">
      <t>ダイヒョウシャ</t>
    </rPh>
    <rPh sb="3" eb="7">
      <t>セイネンガッピ</t>
    </rPh>
    <phoneticPr fontId="1"/>
  </si>
  <si>
    <t>（参考）</t>
    <rPh sb="1" eb="3">
      <t>サンコウ</t>
    </rPh>
    <phoneticPr fontId="1"/>
  </si>
  <si>
    <t>○　岸和田市暴力団排除条例（抜粋）</t>
    <phoneticPr fontId="1"/>
  </si>
  <si>
    <t>○岸和田市暴力団排除条例施行規則（抜粋）</t>
    <phoneticPr fontId="1"/>
  </si>
  <si>
    <t>様式８</t>
    <rPh sb="0" eb="2">
      <t>ヨウシキ</t>
    </rPh>
    <phoneticPr fontId="1"/>
  </si>
  <si>
    <t>納税状況等確認同意書</t>
    <rPh sb="0" eb="4">
      <t>ノウゼイジョウキョウ</t>
    </rPh>
    <rPh sb="4" eb="5">
      <t>トウ</t>
    </rPh>
    <rPh sb="5" eb="7">
      <t>カクニン</t>
    </rPh>
    <rPh sb="7" eb="10">
      <t>ドウイショ</t>
    </rPh>
    <phoneticPr fontId="1"/>
  </si>
  <si>
    <t>（事業所）</t>
    <rPh sb="1" eb="4">
      <t>ジギョウショ</t>
    </rPh>
    <phoneticPr fontId="1"/>
  </si>
  <si>
    <t>本店所在地</t>
    <rPh sb="0" eb="2">
      <t>ホンテン</t>
    </rPh>
    <rPh sb="2" eb="5">
      <t>ショザイチ</t>
    </rPh>
    <phoneticPr fontId="1"/>
  </si>
  <si>
    <t>フリガナ</t>
    <phoneticPr fontId="1"/>
  </si>
  <si>
    <t>氏名フリガナ</t>
    <rPh sb="0" eb="2">
      <t>シメイ</t>
    </rPh>
    <phoneticPr fontId="1"/>
  </si>
  <si>
    <t>個人
印</t>
    <rPh sb="0" eb="2">
      <t>コジン</t>
    </rPh>
    <rPh sb="3" eb="4">
      <t>イン</t>
    </rPh>
    <phoneticPr fontId="1"/>
  </si>
  <si>
    <t>　私は、指名競争入札参加資格審査申請時及び登録期間中において、岸和田市長が私の市税の課税状況及び納税状況について確認することに同意します。調査の結果、滞納等がある場合には、資格取消しまたは指名停止の措置を受けることになっても、異議を申し立てません。</t>
    <phoneticPr fontId="1"/>
  </si>
  <si>
    <t>【調査対象】
１　岸和田市が事業所（本店・支店等）に対して課税する市税の課税状況及び
　納税状況
２　岸和田市が代表者に対して課税する市税の課税状況及び納税状況
【有効期間】
指名競争入札参加資格審査申請の申請日から指名競争入札参加資格有効期間中
【使用目的】
指名競争入札参加資格審査及び指名業者選定</t>
    <phoneticPr fontId="1"/>
  </si>
  <si>
    <t>住所</t>
    <rPh sb="0" eb="2">
      <t>ジュウショ</t>
    </rPh>
    <phoneticPr fontId="1"/>
  </si>
  <si>
    <t>氏名</t>
    <rPh sb="0" eb="2">
      <t>シメイ</t>
    </rPh>
    <phoneticPr fontId="1"/>
  </si>
  <si>
    <t>生年月日</t>
    <rPh sb="0" eb="4">
      <t>セイネンガッピ</t>
    </rPh>
    <phoneticPr fontId="1"/>
  </si>
  <si>
    <t>その他</t>
    <rPh sb="2" eb="3">
      <t>タ</t>
    </rPh>
    <phoneticPr fontId="1"/>
  </si>
  <si>
    <t>指名競争入札参加資格審査申請書その２</t>
    <rPh sb="0" eb="2">
      <t>シメイ</t>
    </rPh>
    <rPh sb="2" eb="4">
      <t>キョウソウ</t>
    </rPh>
    <rPh sb="4" eb="6">
      <t>ニュウサツ</t>
    </rPh>
    <rPh sb="6" eb="8">
      <t>サンカ</t>
    </rPh>
    <rPh sb="8" eb="10">
      <t>シカク</t>
    </rPh>
    <rPh sb="10" eb="12">
      <t>シンサ</t>
    </rPh>
    <rPh sb="12" eb="15">
      <t>シンセイショ</t>
    </rPh>
    <phoneticPr fontId="1"/>
  </si>
  <si>
    <t>電子契約</t>
    <phoneticPr fontId="1"/>
  </si>
  <si>
    <t>企業分類</t>
    <phoneticPr fontId="1"/>
  </si>
  <si>
    <t>※「電子契約」「企業分類」は、該当する選択肢に☑を入れてください。</t>
    <phoneticPr fontId="1"/>
  </si>
  <si>
    <t>３００人以下</t>
    <phoneticPr fontId="1"/>
  </si>
  <si>
    <t>５千万円以下</t>
    <phoneticPr fontId="1"/>
  </si>
  <si>
    <t>① 製造業、建設業、運輸業その他の業種
（②～⑤に掲げる業種を除く。）</t>
    <phoneticPr fontId="1"/>
  </si>
  <si>
    <t>② 卸売業</t>
    <phoneticPr fontId="1"/>
  </si>
  <si>
    <t>③ サービス業</t>
    <phoneticPr fontId="1"/>
  </si>
  <si>
    <t>④ 小売業</t>
    <phoneticPr fontId="1"/>
  </si>
  <si>
    <t>⑤ 政令指定業種</t>
    <phoneticPr fontId="1"/>
  </si>
  <si>
    <t>ａ　ゴム製品製造業（自動車又は航空機用タイヤ及びチューブ製造業並びに工業用ベルト製造業を除く。）</t>
    <phoneticPr fontId="1"/>
  </si>
  <si>
    <t>(B) 常時使用
従業員数</t>
    <phoneticPr fontId="1"/>
  </si>
  <si>
    <t>(A) 資本金又は出資額</t>
    <phoneticPr fontId="1"/>
  </si>
  <si>
    <t>業種</t>
    <rPh sb="0" eb="2">
      <t>ギョウシュ</t>
    </rPh>
    <phoneticPr fontId="1"/>
  </si>
  <si>
    <t>ｂ　ソフトウェア業又は情報処理サービス業</t>
    <phoneticPr fontId="1"/>
  </si>
  <si>
    <t>ｃ　旅館業</t>
    <phoneticPr fontId="1"/>
  </si>
  <si>
    <t>３億円以下</t>
    <phoneticPr fontId="1"/>
  </si>
  <si>
    <t>１億円以下</t>
    <phoneticPr fontId="1"/>
  </si>
  <si>
    <t>１００人以下</t>
    <phoneticPr fontId="1"/>
  </si>
  <si>
    <t>５０人以下</t>
    <phoneticPr fontId="1"/>
  </si>
  <si>
    <t>９００人以下</t>
    <phoneticPr fontId="1"/>
  </si>
  <si>
    <t>２００人以下</t>
    <phoneticPr fontId="1"/>
  </si>
  <si>
    <r>
      <t xml:space="preserve">（参考）
</t>
    </r>
    <r>
      <rPr>
        <b/>
        <sz val="9"/>
        <color theme="1"/>
        <rFont val="ＭＳ 明朝"/>
        <family val="1"/>
        <charset val="128"/>
      </rPr>
      <t>みなし大企業</t>
    </r>
    <r>
      <rPr>
        <sz val="9"/>
        <color theme="1"/>
        <rFont val="ＭＳ 明朝"/>
        <family val="1"/>
        <charset val="128"/>
      </rPr>
      <t xml:space="preserve">
　①　発行済株式の総数又は出資価額の1/2以上が、同一の大企業の所有に属している中小企業者
　②　発行済株式の総数又は出資価額の2/3以上が複数の大企業の所有に属している中小企業者
　③　大企業の役員又は職員を兼ねている者が役員総数の1/2以上を占めている中小企業者
</t>
    </r>
    <r>
      <rPr>
        <b/>
        <sz val="9"/>
        <color theme="1"/>
        <rFont val="ＭＳ 明朝"/>
        <family val="1"/>
        <charset val="128"/>
      </rPr>
      <t>中小企業者</t>
    </r>
    <r>
      <rPr>
        <sz val="9"/>
        <color theme="1"/>
        <rFont val="ＭＳ 明朝"/>
        <family val="1"/>
        <charset val="128"/>
      </rPr>
      <t xml:space="preserve">
　中小企業者として取り扱われるものは、次のとおりです。
　会社にあっては、それが主として営む事業が属する業種に応じ、（Ａ）又は（Ｂ）のいずれかの要件を満たしているもの。個人にあっては、それが主として営む事業が属する業種に応じ、（Ｂ）の要件を満たしているもの。</t>
    </r>
    <phoneticPr fontId="1"/>
  </si>
  <si>
    <t>住所</t>
    <rPh sb="0" eb="2">
      <t>ジュウショ</t>
    </rPh>
    <phoneticPr fontId="10"/>
  </si>
  <si>
    <t>都道府県から入力してください。</t>
    <phoneticPr fontId="1"/>
  </si>
  <si>
    <t>商号又は名称フリガナ</t>
    <rPh sb="0" eb="2">
      <t>ショウゴウ</t>
    </rPh>
    <rPh sb="2" eb="3">
      <t>マタ</t>
    </rPh>
    <rPh sb="4" eb="6">
      <t>メイショウ</t>
    </rPh>
    <phoneticPr fontId="10"/>
  </si>
  <si>
    <t>商号又は名称</t>
    <rPh sb="0" eb="2">
      <t>ショウゴウ</t>
    </rPh>
    <rPh sb="2" eb="3">
      <t>マタ</t>
    </rPh>
    <rPh sb="4" eb="6">
      <t>メイショウ</t>
    </rPh>
    <phoneticPr fontId="10"/>
  </si>
  <si>
    <t>代表者役職</t>
    <rPh sb="0" eb="3">
      <t>ダイヒョウシャ</t>
    </rPh>
    <rPh sb="3" eb="5">
      <t>ヤクショク</t>
    </rPh>
    <phoneticPr fontId="10"/>
  </si>
  <si>
    <t>代表者氏名フリガナ</t>
    <rPh sb="0" eb="3">
      <t>ダイヒョウシャ</t>
    </rPh>
    <rPh sb="3" eb="5">
      <t>シメイ</t>
    </rPh>
    <phoneticPr fontId="10"/>
  </si>
  <si>
    <t>代表者氏名</t>
    <rPh sb="0" eb="3">
      <t>ダイヒョウシャ</t>
    </rPh>
    <rPh sb="3" eb="5">
      <t>シメイ</t>
    </rPh>
    <phoneticPr fontId="10"/>
  </si>
  <si>
    <t>電話番号</t>
    <rPh sb="0" eb="2">
      <t>デンワ</t>
    </rPh>
    <rPh sb="2" eb="4">
      <t>バンゴウ</t>
    </rPh>
    <phoneticPr fontId="10"/>
  </si>
  <si>
    <t>入札・契約権限の委任</t>
    <rPh sb="8" eb="10">
      <t>イニン</t>
    </rPh>
    <phoneticPr fontId="1"/>
  </si>
  <si>
    <t>企業分類</t>
    <rPh sb="0" eb="2">
      <t>キギョウ</t>
    </rPh>
    <rPh sb="2" eb="4">
      <t>ブンルイ</t>
    </rPh>
    <phoneticPr fontId="10"/>
  </si>
  <si>
    <t>リストから選択してください。</t>
  </si>
  <si>
    <t>電子契約の利用</t>
    <rPh sb="5" eb="7">
      <t>リヨウ</t>
    </rPh>
    <phoneticPr fontId="1"/>
  </si>
  <si>
    <t>記入欄</t>
    <rPh sb="0" eb="3">
      <t>キニュウラン</t>
    </rPh>
    <phoneticPr fontId="1"/>
  </si>
  <si>
    <t>備考</t>
    <rPh sb="0" eb="2">
      <t>ビコウ</t>
    </rPh>
    <phoneticPr fontId="1"/>
  </si>
  <si>
    <t>都道府県から入力してください。</t>
  </si>
  <si>
    <t>例)カブシキガイシャスズキグミ
正式名称を全角カタカナで入力してください。</t>
    <phoneticPr fontId="1"/>
  </si>
  <si>
    <t>例)株式会社鈴木組
正式名称で入力してください。</t>
    <phoneticPr fontId="1"/>
  </si>
  <si>
    <t>全角カタカナで入力してください。
姓と名は１文字分空けてください。</t>
    <phoneticPr fontId="1"/>
  </si>
  <si>
    <t>項番</t>
    <rPh sb="0" eb="2">
      <t>コウバン</t>
    </rPh>
    <phoneticPr fontId="1"/>
  </si>
  <si>
    <t>主たる営業所の情報を記入してください。</t>
    <rPh sb="0" eb="1">
      <t>シュ</t>
    </rPh>
    <rPh sb="3" eb="6">
      <t>エイギョウショ</t>
    </rPh>
    <rPh sb="7" eb="9">
      <t>ジョウホウ</t>
    </rPh>
    <rPh sb="10" eb="12">
      <t>キニュウ</t>
    </rPh>
    <phoneticPr fontId="1"/>
  </si>
  <si>
    <t>小項目</t>
    <rPh sb="0" eb="1">
      <t>ショウ</t>
    </rPh>
    <rPh sb="1" eb="3">
      <t>コウモク</t>
    </rPh>
    <phoneticPr fontId="1"/>
  </si>
  <si>
    <t>大項目</t>
    <rPh sb="0" eb="3">
      <t>ダイコウモク</t>
    </rPh>
    <phoneticPr fontId="1"/>
  </si>
  <si>
    <t>支店・営業所に入札・契約権限を委任する場合、１　入札・契約権限の委任欄にリストから「する」を選択し、支店・営業所情報を入力してください。</t>
    <phoneticPr fontId="1"/>
  </si>
  <si>
    <t>法人は登記簿上の所在地、個人事業者は住民票の住所と「１　住所」が一致しているかどうかを、リストから選択してください。</t>
    <phoneticPr fontId="1"/>
  </si>
  <si>
    <t>主たる
営業所
情報</t>
    <rPh sb="0" eb="1">
      <t>シュ</t>
    </rPh>
    <rPh sb="4" eb="7">
      <t>エイギョウショ</t>
    </rPh>
    <rPh sb="8" eb="10">
      <t>ジョウホウ</t>
    </rPh>
    <phoneticPr fontId="1"/>
  </si>
  <si>
    <t>姓と名は１文字分空けてください。</t>
  </si>
  <si>
    <t>契約する
営業所
情報</t>
    <phoneticPr fontId="1"/>
  </si>
  <si>
    <t>商号・営業所名称</t>
    <rPh sb="0" eb="2">
      <t>ショウゴウ</t>
    </rPh>
    <rPh sb="3" eb="6">
      <t>エイギョウショ</t>
    </rPh>
    <rPh sb="6" eb="8">
      <t>メイショウ</t>
    </rPh>
    <phoneticPr fontId="10"/>
  </si>
  <si>
    <t>受任者役職</t>
    <rPh sb="0" eb="3">
      <t>ジュニンシャ</t>
    </rPh>
    <rPh sb="3" eb="5">
      <t>ヤクショク</t>
    </rPh>
    <phoneticPr fontId="10"/>
  </si>
  <si>
    <t>受任者氏名</t>
    <rPh sb="0" eb="2">
      <t>ジュニン</t>
    </rPh>
    <rPh sb="2" eb="3">
      <t>シャ</t>
    </rPh>
    <rPh sb="3" eb="5">
      <t>シメイ</t>
    </rPh>
    <phoneticPr fontId="10"/>
  </si>
  <si>
    <t>「令和８年度　指名競争入札参加資格審査申請書（建設工事）追加」と同じ表記で入力してください。</t>
    <rPh sb="32" eb="33">
      <t>オナ</t>
    </rPh>
    <rPh sb="34" eb="36">
      <t>ヒョウキ</t>
    </rPh>
    <rPh sb="37" eb="39">
      <t>ニュウリョク</t>
    </rPh>
    <phoneticPr fontId="1"/>
  </si>
  <si>
    <t>「令和８年度　指名競争入札参加資格審査申請書（建設工事）追加」と同じ表記で入力してください。</t>
    <phoneticPr fontId="1"/>
  </si>
  <si>
    <t>代理申請の有無</t>
    <rPh sb="0" eb="2">
      <t>ダイリ</t>
    </rPh>
    <rPh sb="2" eb="4">
      <t>シンセイ</t>
    </rPh>
    <rPh sb="5" eb="7">
      <t>ウム</t>
    </rPh>
    <phoneticPr fontId="7"/>
  </si>
  <si>
    <t>リストから選択してください。</t>
    <rPh sb="5" eb="7">
      <t>センタク</t>
    </rPh>
    <phoneticPr fontId="1"/>
  </si>
  <si>
    <t>行政書士が代理申請する場合、１　代理申請の有無にリストから「する」を選択し、行政書士情報を入力してください。</t>
    <phoneticPr fontId="1"/>
  </si>
  <si>
    <t>代理申請者役職</t>
    <rPh sb="0" eb="5">
      <t>ダイリシンセイシャ</t>
    </rPh>
    <rPh sb="5" eb="7">
      <t>ヤクショク</t>
    </rPh>
    <phoneticPr fontId="10"/>
  </si>
  <si>
    <t>代理申請者氏名</t>
    <rPh sb="0" eb="5">
      <t>ダイリシンセイシャ</t>
    </rPh>
    <rPh sb="5" eb="7">
      <t>シメイ</t>
    </rPh>
    <phoneticPr fontId="1"/>
  </si>
  <si>
    <t>ＦＡＸ番号</t>
    <rPh sb="3" eb="5">
      <t>バンゴウ</t>
    </rPh>
    <phoneticPr fontId="1"/>
  </si>
  <si>
    <t>申請
代理人
情報</t>
    <phoneticPr fontId="1"/>
  </si>
  <si>
    <t>例)鈴木行政書士事務所
正式名称で入力してください。</t>
    <rPh sb="2" eb="4">
      <t>スズキ</t>
    </rPh>
    <rPh sb="4" eb="8">
      <t>ギョウセイショシ</t>
    </rPh>
    <rPh sb="8" eb="11">
      <t>ジムショ</t>
    </rPh>
    <phoneticPr fontId="1"/>
  </si>
  <si>
    <t>例)代表者
正式名称で入力してください。</t>
    <rPh sb="2" eb="5">
      <t>ダイヒョウシャ</t>
    </rPh>
    <phoneticPr fontId="1"/>
  </si>
  <si>
    <t>例)0000-00-0000
半角の数字とハイフンで入力してください。</t>
    <phoneticPr fontId="1"/>
  </si>
  <si>
    <t>代理申請に伴う委任状</t>
    <rPh sb="0" eb="4">
      <t>ダイリシンセイ</t>
    </rPh>
    <rPh sb="5" eb="6">
      <t>トモナ</t>
    </rPh>
    <rPh sb="7" eb="10">
      <t>イニンジョウ</t>
    </rPh>
    <phoneticPr fontId="1"/>
  </si>
  <si>
    <t>　私、</t>
    <rPh sb="1" eb="2">
      <t>ワタシ</t>
    </rPh>
    <phoneticPr fontId="1"/>
  </si>
  <si>
    <t>審査申請に伴う申請業務一式を委任します。</t>
    <phoneticPr fontId="1"/>
  </si>
  <si>
    <t>は、</t>
    <phoneticPr fontId="1"/>
  </si>
  <si>
    <t>この委任状は、申請を第三者（行政書士等）に委任する場合に必要となります。</t>
    <phoneticPr fontId="1"/>
  </si>
  <si>
    <t>以下の者を代理申請者と定め、令和８年度岸和田市指名競争入札参加資格</t>
    <rPh sb="0" eb="2">
      <t>イカ</t>
    </rPh>
    <phoneticPr fontId="1"/>
  </si>
  <si>
    <t>（申請者本人）</t>
    <rPh sb="1" eb="4">
      <t>シンセイシャ</t>
    </rPh>
    <rPh sb="4" eb="6">
      <t>ホンニン</t>
    </rPh>
    <phoneticPr fontId="1"/>
  </si>
  <si>
    <t>（代理申請者）</t>
    <rPh sb="1" eb="6">
      <t>ダイリシンセイシャ</t>
    </rPh>
    <phoneticPr fontId="1"/>
  </si>
  <si>
    <t>電話番号</t>
    <rPh sb="0" eb="2">
      <t>デンワ</t>
    </rPh>
    <rPh sb="2" eb="4">
      <t>バンゴウ</t>
    </rPh>
    <phoneticPr fontId="1"/>
  </si>
  <si>
    <t>経営
情報</t>
    <rPh sb="0" eb="2">
      <t>ケイエイ</t>
    </rPh>
    <rPh sb="3" eb="5">
      <t>ジョウホウ</t>
    </rPh>
    <phoneticPr fontId="1"/>
  </si>
  <si>
    <t>法人または個人事業者等の状況等を入力してください。</t>
    <rPh sb="0" eb="2">
      <t>ホウジン</t>
    </rPh>
    <rPh sb="5" eb="7">
      <t>コジン</t>
    </rPh>
    <rPh sb="7" eb="10">
      <t>ジギョウシャ</t>
    </rPh>
    <rPh sb="10" eb="11">
      <t>トウ</t>
    </rPh>
    <rPh sb="12" eb="14">
      <t>ジョウキョウ</t>
    </rPh>
    <rPh sb="14" eb="15">
      <t>トウ</t>
    </rPh>
    <rPh sb="16" eb="18">
      <t>ニュウリョク</t>
    </rPh>
    <phoneticPr fontId="1"/>
  </si>
  <si>
    <t>基本情報</t>
    <rPh sb="0" eb="2">
      <t>キホン</t>
    </rPh>
    <rPh sb="2" eb="4">
      <t>ジョウホウ</t>
    </rPh>
    <phoneticPr fontId="1"/>
  </si>
  <si>
    <t>提出（予定）年月日</t>
    <rPh sb="0" eb="2">
      <t>テイシュツ</t>
    </rPh>
    <rPh sb="3" eb="5">
      <t>ヨテイ</t>
    </rPh>
    <rPh sb="6" eb="9">
      <t>ネンガッピ</t>
    </rPh>
    <phoneticPr fontId="1"/>
  </si>
  <si>
    <t>例)株式会社鈴木組　関西営業所
「令和８年度　指名競争入札参加資格審査申請書（建設工事）追加」と同じ表記で入力してください。
支店・営業所名は、１文字空けて入力してください。</t>
    <rPh sb="10" eb="12">
      <t>カンサイ</t>
    </rPh>
    <rPh sb="17" eb="19">
      <t>レイワ</t>
    </rPh>
    <rPh sb="20" eb="22">
      <t>ネンド</t>
    </rPh>
    <rPh sb="23" eb="25">
      <t>シメイ</t>
    </rPh>
    <rPh sb="25" eb="27">
      <t>キョウソウ</t>
    </rPh>
    <rPh sb="27" eb="29">
      <t>ニュウサツ</t>
    </rPh>
    <rPh sb="29" eb="31">
      <t>サンカ</t>
    </rPh>
    <rPh sb="31" eb="33">
      <t>シカク</t>
    </rPh>
    <rPh sb="33" eb="35">
      <t>シンサ</t>
    </rPh>
    <rPh sb="35" eb="38">
      <t>シンセイショ</t>
    </rPh>
    <rPh sb="39" eb="41">
      <t>ケンセツ</t>
    </rPh>
    <rPh sb="41" eb="43">
      <t>コウジ</t>
    </rPh>
    <rPh sb="44" eb="46">
      <t>ツイカ</t>
    </rPh>
    <rPh sb="48" eb="49">
      <t>オナ</t>
    </rPh>
    <rPh sb="50" eb="52">
      <t>ヒョウキ</t>
    </rPh>
    <rPh sb="53" eb="55">
      <t>ニュウリョク</t>
    </rPh>
    <rPh sb="63" eb="65">
      <t>シテン</t>
    </rPh>
    <rPh sb="66" eb="69">
      <t>エイギョウショ</t>
    </rPh>
    <rPh sb="69" eb="70">
      <t>メイ</t>
    </rPh>
    <rPh sb="73" eb="75">
      <t>モジ</t>
    </rPh>
    <rPh sb="75" eb="76">
      <t>ア</t>
    </rPh>
    <rPh sb="78" eb="80">
      <t>ニュウリョク</t>
    </rPh>
    <phoneticPr fontId="1"/>
  </si>
  <si>
    <t>主たる営業所の所在地と一致しない場合は、入力してください。
履歴事項全部証明書どおりに、都道府県から入力してください。</t>
    <rPh sb="0" eb="1">
      <t>シュ</t>
    </rPh>
    <rPh sb="3" eb="6">
      <t>エイギョウショ</t>
    </rPh>
    <rPh sb="7" eb="10">
      <t>ショザイチ</t>
    </rPh>
    <rPh sb="11" eb="13">
      <t>イッチ</t>
    </rPh>
    <rPh sb="16" eb="18">
      <t>バアイ</t>
    </rPh>
    <rPh sb="20" eb="22">
      <t>ニュウリョク</t>
    </rPh>
    <rPh sb="30" eb="34">
      <t>リレキジコウ</t>
    </rPh>
    <rPh sb="34" eb="39">
      <t>ゼンブショウメイショ</t>
    </rPh>
    <phoneticPr fontId="1"/>
  </si>
  <si>
    <t>例)1980/4/1
年月日を入力してください。</t>
    <phoneticPr fontId="1"/>
  </si>
  <si>
    <t>代表者住所</t>
    <rPh sb="0" eb="3">
      <t>ダイヒョウシャ</t>
    </rPh>
    <rPh sb="3" eb="5">
      <t>ジュウショ</t>
    </rPh>
    <phoneticPr fontId="1"/>
  </si>
  <si>
    <t>（代表者）</t>
    <phoneticPr fontId="1"/>
  </si>
  <si>
    <t>例)2000/4/1
年月日を入力してください。
設立年月日が1900/3/31以前の場合は、1900/4/1と入力してください。</t>
    <rPh sb="0" eb="1">
      <t>レイ</t>
    </rPh>
    <phoneticPr fontId="1"/>
  </si>
  <si>
    <t>法人等
実印</t>
    <rPh sb="0" eb="2">
      <t>ホウジン</t>
    </rPh>
    <rPh sb="2" eb="3">
      <t>トウ</t>
    </rPh>
    <rPh sb="4" eb="6">
      <t>ジツイン</t>
    </rPh>
    <phoneticPr fontId="1"/>
  </si>
  <si>
    <t>●　黄塗項目は必須入力項目（備考欄に記載がある場合を除く。）、青塗項目は任意入力項目、黒塗項目は入力不要項目です。</t>
    <rPh sb="2" eb="4">
      <t>キヌリ</t>
    </rPh>
    <rPh sb="4" eb="6">
      <t>コウモク</t>
    </rPh>
    <rPh sb="7" eb="9">
      <t>ヒッス</t>
    </rPh>
    <rPh sb="9" eb="11">
      <t>ニュウリョク</t>
    </rPh>
    <rPh sb="11" eb="13">
      <t>コウモク</t>
    </rPh>
    <rPh sb="14" eb="16">
      <t>ビコウ</t>
    </rPh>
    <rPh sb="16" eb="17">
      <t>ラン</t>
    </rPh>
    <rPh sb="18" eb="20">
      <t>キサイ</t>
    </rPh>
    <rPh sb="23" eb="25">
      <t>バアイ</t>
    </rPh>
    <rPh sb="26" eb="27">
      <t>ノゾ</t>
    </rPh>
    <rPh sb="31" eb="33">
      <t>アオヌリ</t>
    </rPh>
    <rPh sb="33" eb="35">
      <t>コウモク</t>
    </rPh>
    <rPh sb="36" eb="40">
      <t>ニンイニュウリョク</t>
    </rPh>
    <rPh sb="40" eb="42">
      <t>コウモク</t>
    </rPh>
    <rPh sb="43" eb="45">
      <t>クロヌ</t>
    </rPh>
    <rPh sb="45" eb="47">
      <t>コウモク</t>
    </rPh>
    <rPh sb="48" eb="50">
      <t>ニュウリョク</t>
    </rPh>
    <rPh sb="50" eb="52">
      <t>フヨウ</t>
    </rPh>
    <rPh sb="52" eb="54">
      <t>コウモク</t>
    </rPh>
    <phoneticPr fontId="1"/>
  </si>
  <si>
    <t>●　「令和８年度　指名競争入札参加資格審査申請書（建設工事）追加」に記載した項目は、全て当該記載と同じ表記で入力してください。</t>
    <rPh sb="34" eb="36">
      <t>キサイ</t>
    </rPh>
    <rPh sb="38" eb="40">
      <t>コウモク</t>
    </rPh>
    <rPh sb="42" eb="43">
      <t>スベ</t>
    </rPh>
    <rPh sb="44" eb="46">
      <t>トウガイ</t>
    </rPh>
    <rPh sb="46" eb="48">
      <t>キサイ</t>
    </rPh>
    <phoneticPr fontId="1"/>
  </si>
  <si>
    <t>代理
申請者
印</t>
    <rPh sb="0" eb="2">
      <t>ダイリ</t>
    </rPh>
    <rPh sb="3" eb="5">
      <t>シンセイ</t>
    </rPh>
    <rPh sb="5" eb="6">
      <t>シャ</t>
    </rPh>
    <rPh sb="7" eb="8">
      <t>イン</t>
    </rPh>
    <phoneticPr fontId="1"/>
  </si>
  <si>
    <t>番号</t>
    <rPh sb="0" eb="2">
      <t>バンゴウ</t>
    </rPh>
    <phoneticPr fontId="1"/>
  </si>
  <si>
    <t>書類名</t>
    <rPh sb="0" eb="2">
      <t>ショルイ</t>
    </rPh>
    <rPh sb="2" eb="3">
      <t>メイ</t>
    </rPh>
    <phoneticPr fontId="1"/>
  </si>
  <si>
    <t>法人</t>
    <rPh sb="0" eb="2">
      <t>ホウジン</t>
    </rPh>
    <phoneticPr fontId="1"/>
  </si>
  <si>
    <t>個人</t>
    <rPh sb="0" eb="2">
      <t>コジン</t>
    </rPh>
    <phoneticPr fontId="1"/>
  </si>
  <si>
    <t>市
内
業
者
 ・
市
外
業
者</t>
    <rPh sb="0" eb="1">
      <t>シ</t>
    </rPh>
    <rPh sb="2" eb="3">
      <t>ナイ</t>
    </rPh>
    <rPh sb="4" eb="5">
      <t>ナリ</t>
    </rPh>
    <rPh sb="6" eb="7">
      <t>シャ</t>
    </rPh>
    <rPh sb="11" eb="12">
      <t>イチ</t>
    </rPh>
    <rPh sb="13" eb="14">
      <t>ガイ</t>
    </rPh>
    <rPh sb="15" eb="16">
      <t>ナリ</t>
    </rPh>
    <rPh sb="17" eb="18">
      <t>シャ</t>
    </rPh>
    <phoneticPr fontId="1"/>
  </si>
  <si>
    <t>返信用封筒</t>
    <rPh sb="0" eb="2">
      <t>ヘンシン</t>
    </rPh>
    <rPh sb="2" eb="3">
      <t>ヨウ</t>
    </rPh>
    <rPh sb="3" eb="5">
      <t>フウトウ</t>
    </rPh>
    <phoneticPr fontId="1"/>
  </si>
  <si>
    <t>宛先記入、切手貼付済</t>
    <rPh sb="0" eb="2">
      <t>アテサキ</t>
    </rPh>
    <rPh sb="2" eb="4">
      <t>キニュウ</t>
    </rPh>
    <rPh sb="5" eb="7">
      <t>キッテ</t>
    </rPh>
    <rPh sb="7" eb="9">
      <t>テンプ</t>
    </rPh>
    <rPh sb="9" eb="10">
      <t>スミ</t>
    </rPh>
    <phoneticPr fontId="1"/>
  </si>
  <si>
    <t>○</t>
  </si>
  <si>
    <t>指名競争入札参加資格審査申請書</t>
    <rPh sb="0" eb="2">
      <t>シメイ</t>
    </rPh>
    <rPh sb="2" eb="4">
      <t>キョウソウ</t>
    </rPh>
    <rPh sb="4" eb="6">
      <t>ニュウサツ</t>
    </rPh>
    <rPh sb="6" eb="8">
      <t>サンカ</t>
    </rPh>
    <rPh sb="8" eb="10">
      <t>シカク</t>
    </rPh>
    <rPh sb="10" eb="12">
      <t>シンサ</t>
    </rPh>
    <rPh sb="12" eb="15">
      <t>シンセイショ</t>
    </rPh>
    <phoneticPr fontId="1"/>
  </si>
  <si>
    <t>ワード文書利用の場合、A4横に縮小印刷して提出</t>
    <rPh sb="3" eb="5">
      <t>ブンショ</t>
    </rPh>
    <rPh sb="5" eb="7">
      <t>リヨウ</t>
    </rPh>
    <rPh sb="8" eb="10">
      <t>バアイ</t>
    </rPh>
    <rPh sb="13" eb="14">
      <t>ヨコ</t>
    </rPh>
    <rPh sb="15" eb="17">
      <t>シュクショウ</t>
    </rPh>
    <rPh sb="17" eb="19">
      <t>インサツ</t>
    </rPh>
    <rPh sb="21" eb="23">
      <t>テイシュツ</t>
    </rPh>
    <phoneticPr fontId="1"/>
  </si>
  <si>
    <t>指名競争入札参加資格審査申請書その２</t>
  </si>
  <si>
    <t>営業所一覧表</t>
    <rPh sb="0" eb="3">
      <t>エイギョウショ</t>
    </rPh>
    <rPh sb="3" eb="5">
      <t>イチラン</t>
    </rPh>
    <rPh sb="5" eb="6">
      <t>ヒョウ</t>
    </rPh>
    <phoneticPr fontId="1"/>
  </si>
  <si>
    <t>契約締結の権限を委任されている営業所等で申請する場合</t>
    <rPh sb="0" eb="2">
      <t>ケイヤク</t>
    </rPh>
    <rPh sb="2" eb="4">
      <t>テイケツ</t>
    </rPh>
    <rPh sb="5" eb="7">
      <t>ケンゲン</t>
    </rPh>
    <rPh sb="8" eb="10">
      <t>イニン</t>
    </rPh>
    <rPh sb="15" eb="17">
      <t>エイギョウ</t>
    </rPh>
    <rPh sb="17" eb="19">
      <t>ジョナド</t>
    </rPh>
    <rPh sb="20" eb="22">
      <t>シンセイ</t>
    </rPh>
    <rPh sb="24" eb="26">
      <t>バアイ</t>
    </rPh>
    <phoneticPr fontId="1"/>
  </si>
  <si>
    <t>委任状（様式５）</t>
    <rPh sb="0" eb="3">
      <t>イニンジョウ</t>
    </rPh>
    <phoneticPr fontId="1"/>
  </si>
  <si>
    <t>使用印鑑届（様式４）</t>
    <rPh sb="0" eb="2">
      <t>シヨウ</t>
    </rPh>
    <rPh sb="2" eb="4">
      <t>インカン</t>
    </rPh>
    <rPh sb="4" eb="5">
      <t>トド</t>
    </rPh>
    <phoneticPr fontId="1"/>
  </si>
  <si>
    <t>印鑑証明書（写し可）</t>
    <rPh sb="0" eb="5">
      <t>インカンショウメイショ</t>
    </rPh>
    <rPh sb="6" eb="7">
      <t>ウツ</t>
    </rPh>
    <rPh sb="8" eb="9">
      <t>カ</t>
    </rPh>
    <phoneticPr fontId="1"/>
  </si>
  <si>
    <t>誓約書（様式６）</t>
    <rPh sb="0" eb="3">
      <t>セイヤクショ</t>
    </rPh>
    <rPh sb="4" eb="6">
      <t>ヨウシキ</t>
    </rPh>
    <phoneticPr fontId="1"/>
  </si>
  <si>
    <t>誓約書（様式７）</t>
    <rPh sb="0" eb="3">
      <t>セイヤクショ</t>
    </rPh>
    <rPh sb="4" eb="6">
      <t>ヨウシキ</t>
    </rPh>
    <phoneticPr fontId="1"/>
  </si>
  <si>
    <t>岸和田市暴力団排除条例関係</t>
    <rPh sb="0" eb="4">
      <t>キシワダシ</t>
    </rPh>
    <rPh sb="4" eb="7">
      <t>ボウリョクダン</t>
    </rPh>
    <rPh sb="7" eb="9">
      <t>ハイジョ</t>
    </rPh>
    <rPh sb="9" eb="11">
      <t>ジョウレイ</t>
    </rPh>
    <rPh sb="11" eb="13">
      <t>カンケイ</t>
    </rPh>
    <phoneticPr fontId="1"/>
  </si>
  <si>
    <t>登記事項証明書（写し可）</t>
    <rPh sb="0" eb="2">
      <t>トウキ</t>
    </rPh>
    <rPh sb="2" eb="4">
      <t>ジコウ</t>
    </rPh>
    <rPh sb="4" eb="7">
      <t>ショウメイショ</t>
    </rPh>
    <rPh sb="8" eb="9">
      <t>ウツ</t>
    </rPh>
    <rPh sb="10" eb="11">
      <t>カ</t>
    </rPh>
    <phoneticPr fontId="1"/>
  </si>
  <si>
    <t>法人に係る履歴事項全部証明書</t>
    <rPh sb="0" eb="2">
      <t>ホウジン</t>
    </rPh>
    <rPh sb="3" eb="4">
      <t>カカ</t>
    </rPh>
    <phoneticPr fontId="1"/>
  </si>
  <si>
    <t>―</t>
  </si>
  <si>
    <t>納税証明書（その３の３）（写し可）</t>
    <rPh sb="0" eb="2">
      <t>ノウゼイ</t>
    </rPh>
    <rPh sb="2" eb="5">
      <t>ショウメイショ</t>
    </rPh>
    <rPh sb="13" eb="14">
      <t>ウツ</t>
    </rPh>
    <rPh sb="15" eb="16">
      <t>カ</t>
    </rPh>
    <phoneticPr fontId="1"/>
  </si>
  <si>
    <t>法人税、消費税・地方消費税の納税証明書</t>
    <rPh sb="0" eb="3">
      <t>ホウジンゼイ</t>
    </rPh>
    <rPh sb="4" eb="7">
      <t>ショウヒゼイ</t>
    </rPh>
    <rPh sb="8" eb="10">
      <t>チホウ</t>
    </rPh>
    <rPh sb="10" eb="13">
      <t>ショウヒゼイ</t>
    </rPh>
    <rPh sb="14" eb="16">
      <t>ノウゼイ</t>
    </rPh>
    <rPh sb="16" eb="19">
      <t>ショウメイショ</t>
    </rPh>
    <phoneticPr fontId="1"/>
  </si>
  <si>
    <t>法人の完納証明書（写し可）及び納税状況等確認同意書（様式８）</t>
    <rPh sb="0" eb="2">
      <t>ホウジン</t>
    </rPh>
    <rPh sb="3" eb="5">
      <t>カンノウ</t>
    </rPh>
    <rPh sb="5" eb="8">
      <t>ショウメイショ</t>
    </rPh>
    <rPh sb="9" eb="10">
      <t>ウツ</t>
    </rPh>
    <rPh sb="11" eb="12">
      <t>カ</t>
    </rPh>
    <rPh sb="13" eb="14">
      <t>オヨ</t>
    </rPh>
    <rPh sb="15" eb="17">
      <t>ノウゼイ</t>
    </rPh>
    <rPh sb="17" eb="19">
      <t>ジョウキョウ</t>
    </rPh>
    <rPh sb="19" eb="20">
      <t>トウ</t>
    </rPh>
    <rPh sb="20" eb="22">
      <t>カクニン</t>
    </rPh>
    <rPh sb="22" eb="25">
      <t>ドウイショ</t>
    </rPh>
    <phoneticPr fontId="1"/>
  </si>
  <si>
    <t>市内に事業所を有する場合</t>
    <rPh sb="0" eb="2">
      <t>シナイ</t>
    </rPh>
    <rPh sb="3" eb="6">
      <t>ジギョウショ</t>
    </rPh>
    <rPh sb="7" eb="8">
      <t>ユウ</t>
    </rPh>
    <rPh sb="10" eb="12">
      <t>バアイ</t>
    </rPh>
    <phoneticPr fontId="1"/>
  </si>
  <si>
    <t>代表者の完納証明書（写し可）及び納税状況等確認同意書（様式８）</t>
    <rPh sb="0" eb="3">
      <t>ダイヒョウシャ</t>
    </rPh>
    <rPh sb="4" eb="6">
      <t>カンノウ</t>
    </rPh>
    <rPh sb="6" eb="9">
      <t>ショウメイショ</t>
    </rPh>
    <rPh sb="10" eb="11">
      <t>ウツ</t>
    </rPh>
    <rPh sb="12" eb="13">
      <t>カ</t>
    </rPh>
    <phoneticPr fontId="1"/>
  </si>
  <si>
    <t>市内に事業所及び代表者の住所を有する場合</t>
    <rPh sb="0" eb="2">
      <t>シナイ</t>
    </rPh>
    <rPh sb="3" eb="6">
      <t>ジギョウショ</t>
    </rPh>
    <rPh sb="6" eb="7">
      <t>オヨ</t>
    </rPh>
    <rPh sb="8" eb="11">
      <t>ダイヒョウシャ</t>
    </rPh>
    <rPh sb="12" eb="14">
      <t>ジュウショ</t>
    </rPh>
    <rPh sb="15" eb="16">
      <t>ユウ</t>
    </rPh>
    <rPh sb="18" eb="20">
      <t>バアイ</t>
    </rPh>
    <phoneticPr fontId="1"/>
  </si>
  <si>
    <t>納税証明書（その３の２）（写し可）</t>
    <rPh sb="0" eb="2">
      <t>ノウゼイ</t>
    </rPh>
    <rPh sb="2" eb="5">
      <t>ショウメイショ</t>
    </rPh>
    <rPh sb="13" eb="14">
      <t>ウツ</t>
    </rPh>
    <rPh sb="15" eb="16">
      <t>カ</t>
    </rPh>
    <phoneticPr fontId="1"/>
  </si>
  <si>
    <t>申告所得税、消費税・地方消費税の納税証明書</t>
    <rPh sb="0" eb="2">
      <t>シンコク</t>
    </rPh>
    <rPh sb="2" eb="5">
      <t>ショトクゼイ</t>
    </rPh>
    <rPh sb="6" eb="9">
      <t>ショウヒゼイ</t>
    </rPh>
    <rPh sb="10" eb="12">
      <t>チホウ</t>
    </rPh>
    <rPh sb="12" eb="15">
      <t>ショウヒゼイ</t>
    </rPh>
    <rPh sb="16" eb="18">
      <t>ノウゼイ</t>
    </rPh>
    <rPh sb="18" eb="21">
      <t>ショウメイショ</t>
    </rPh>
    <phoneticPr fontId="1"/>
  </si>
  <si>
    <t>完納証明書（写し可）及び納税状況等確認同意書（様式８）</t>
    <rPh sb="0" eb="2">
      <t>カンノウ</t>
    </rPh>
    <rPh sb="2" eb="5">
      <t>ショウメイショ</t>
    </rPh>
    <rPh sb="6" eb="7">
      <t>ウツ</t>
    </rPh>
    <rPh sb="8" eb="9">
      <t>カ</t>
    </rPh>
    <rPh sb="10" eb="11">
      <t>オヨ</t>
    </rPh>
    <rPh sb="12" eb="14">
      <t>ノウゼイ</t>
    </rPh>
    <rPh sb="14" eb="16">
      <t>ジョウキョウ</t>
    </rPh>
    <rPh sb="16" eb="17">
      <t>トウ</t>
    </rPh>
    <rPh sb="17" eb="19">
      <t>カクニン</t>
    </rPh>
    <rPh sb="19" eb="22">
      <t>ドウイショ</t>
    </rPh>
    <phoneticPr fontId="1"/>
  </si>
  <si>
    <t>行政書士が代理申請する場合</t>
    <rPh sb="0" eb="2">
      <t>ギョウセイ</t>
    </rPh>
    <rPh sb="2" eb="4">
      <t>ショシ</t>
    </rPh>
    <rPh sb="5" eb="7">
      <t>ダイリ</t>
    </rPh>
    <rPh sb="7" eb="9">
      <t>シンセイ</t>
    </rPh>
    <rPh sb="11" eb="13">
      <t>バアイ</t>
    </rPh>
    <phoneticPr fontId="1"/>
  </si>
  <si>
    <t>事業所の所在地図</t>
    <rPh sb="0" eb="3">
      <t>ジギョウショ</t>
    </rPh>
    <rPh sb="4" eb="6">
      <t>ショザイ</t>
    </rPh>
    <rPh sb="6" eb="8">
      <t>チズ</t>
    </rPh>
    <phoneticPr fontId="1"/>
  </si>
  <si>
    <t>事業所の写真</t>
    <rPh sb="0" eb="3">
      <t>ジギョウショ</t>
    </rPh>
    <rPh sb="4" eb="6">
      <t>シャシン</t>
    </rPh>
    <phoneticPr fontId="1"/>
  </si>
  <si>
    <t>事業所等の全景と事業所名の確認できる写真</t>
    <rPh sb="0" eb="3">
      <t>ジギョウショ</t>
    </rPh>
    <rPh sb="3" eb="4">
      <t>トウ</t>
    </rPh>
    <rPh sb="5" eb="7">
      <t>ゼンケイ</t>
    </rPh>
    <rPh sb="8" eb="10">
      <t>ジギョウ</t>
    </rPh>
    <rPh sb="11" eb="12">
      <t>メイ</t>
    </rPh>
    <rPh sb="13" eb="15">
      <t>カクニン</t>
    </rPh>
    <rPh sb="18" eb="20">
      <t>シャシン</t>
    </rPh>
    <phoneticPr fontId="1"/>
  </si>
  <si>
    <t>※</t>
  </si>
  <si>
    <t>市内業者には準市内業者を含む。</t>
    <rPh sb="0" eb="2">
      <t>シナイ</t>
    </rPh>
    <rPh sb="2" eb="4">
      <t>ギョウシャ</t>
    </rPh>
    <rPh sb="6" eb="7">
      <t>ジュン</t>
    </rPh>
    <rPh sb="7" eb="9">
      <t>シナイ</t>
    </rPh>
    <rPh sb="9" eb="11">
      <t>ギョウシャ</t>
    </rPh>
    <rPh sb="12" eb="13">
      <t>フク</t>
    </rPh>
    <phoneticPr fontId="1"/>
  </si>
  <si>
    <t>○印：必ず提出する書類　</t>
    <rPh sb="1" eb="2">
      <t>シルシ</t>
    </rPh>
    <rPh sb="3" eb="4">
      <t>カナラ</t>
    </rPh>
    <rPh sb="5" eb="7">
      <t>テイシュツ</t>
    </rPh>
    <rPh sb="9" eb="11">
      <t>ショルイ</t>
    </rPh>
    <phoneticPr fontId="1"/>
  </si>
  <si>
    <t>△印：該当する場合に提出する書類</t>
    <rPh sb="1" eb="2">
      <t>シルシ</t>
    </rPh>
    <rPh sb="3" eb="5">
      <t>ガイトウ</t>
    </rPh>
    <rPh sb="7" eb="9">
      <t>バアイ</t>
    </rPh>
    <rPh sb="10" eb="12">
      <t>テイシュツ</t>
    </rPh>
    <rPh sb="14" eb="16">
      <t>ショルイ</t>
    </rPh>
    <phoneticPr fontId="1"/>
  </si>
  <si>
    <t>提出時A4ファイル、市内・準市内業者は「緑色」、市外業者は「緑色以外」</t>
    <rPh sb="0" eb="2">
      <t>テイシュツ</t>
    </rPh>
    <rPh sb="2" eb="3">
      <t>ジ</t>
    </rPh>
    <rPh sb="10" eb="12">
      <t>シナイ</t>
    </rPh>
    <rPh sb="13" eb="14">
      <t>ジュン</t>
    </rPh>
    <rPh sb="14" eb="16">
      <t>シナイ</t>
    </rPh>
    <rPh sb="16" eb="18">
      <t>ギョウシャ</t>
    </rPh>
    <rPh sb="20" eb="22">
      <t>ミドリイロ</t>
    </rPh>
    <rPh sb="24" eb="26">
      <t>シガイ</t>
    </rPh>
    <rPh sb="26" eb="28">
      <t>ギョウシャ</t>
    </rPh>
    <rPh sb="30" eb="31">
      <t>ミドリ</t>
    </rPh>
    <rPh sb="31" eb="32">
      <t>イロ</t>
    </rPh>
    <rPh sb="32" eb="34">
      <t>イガイ</t>
    </rPh>
    <phoneticPr fontId="1"/>
  </si>
  <si>
    <t>必要書類一覧</t>
    <rPh sb="0" eb="2">
      <t>ヒツヨウ</t>
    </rPh>
    <rPh sb="2" eb="4">
      <t>ショルイ</t>
    </rPh>
    <rPh sb="4" eb="6">
      <t>イチラン</t>
    </rPh>
    <phoneticPr fontId="1"/>
  </si>
  <si>
    <t>○</t>
    <phoneticPr fontId="1"/>
  </si>
  <si>
    <t>―</t>
    <phoneticPr fontId="1"/>
  </si>
  <si>
    <t>上の入力表の必要部分を入力後、シート「誓約書（記載事項）」を印刷してください。</t>
    <rPh sb="30" eb="32">
      <t>インサツ</t>
    </rPh>
    <phoneticPr fontId="1"/>
  </si>
  <si>
    <t>印刷部分</t>
    <rPh sb="0" eb="2">
      <t>インサツ</t>
    </rPh>
    <rPh sb="2" eb="4">
      <t>ブブン</t>
    </rPh>
    <phoneticPr fontId="1"/>
  </si>
  <si>
    <t>上の入力表の必要部分を入力後、シート「誓約書（暴力団）」を印刷してください。</t>
    <rPh sb="23" eb="26">
      <t>ボウリョクダン</t>
    </rPh>
    <rPh sb="29" eb="31">
      <t>インサツ</t>
    </rPh>
    <phoneticPr fontId="1"/>
  </si>
  <si>
    <t>登記上の所在地又は住民票住所</t>
  </si>
  <si>
    <t>登記上の所在地又は住民票住所</t>
    <phoneticPr fontId="10"/>
  </si>
  <si>
    <t>申請書その２</t>
    <rPh sb="0" eb="3">
      <t>シンセイショ</t>
    </rPh>
    <phoneticPr fontId="1"/>
  </si>
  <si>
    <t>使用印鑑届</t>
    <rPh sb="0" eb="2">
      <t>シヨウ</t>
    </rPh>
    <rPh sb="2" eb="5">
      <t>インカントドケ</t>
    </rPh>
    <phoneticPr fontId="1"/>
  </si>
  <si>
    <t>●　このエクセルから以下のシートを印刷してください。文字が切れている場合は、切れているセルの文字の大きさを小さくしてご調整ください。</t>
    <rPh sb="10" eb="12">
      <t>イカ</t>
    </rPh>
    <rPh sb="17" eb="19">
      <t>インサツ</t>
    </rPh>
    <rPh sb="26" eb="28">
      <t>モジ</t>
    </rPh>
    <rPh sb="29" eb="30">
      <t>キ</t>
    </rPh>
    <rPh sb="34" eb="36">
      <t>バアイ</t>
    </rPh>
    <rPh sb="38" eb="39">
      <t>キ</t>
    </rPh>
    <rPh sb="46" eb="48">
      <t>モジ</t>
    </rPh>
    <rPh sb="49" eb="50">
      <t>オオ</t>
    </rPh>
    <rPh sb="53" eb="54">
      <t>チイ</t>
    </rPh>
    <rPh sb="59" eb="61">
      <t>チョウセイ</t>
    </rPh>
    <phoneticPr fontId="1"/>
  </si>
  <si>
    <t>誓約書（記載事項）</t>
    <phoneticPr fontId="1"/>
  </si>
  <si>
    <t>誓約書（暴力団）</t>
    <phoneticPr fontId="1"/>
  </si>
  <si>
    <t>契約時
使用印</t>
    <rPh sb="0" eb="3">
      <t>ケイヤクジ</t>
    </rPh>
    <rPh sb="4" eb="7">
      <t>シヨウイン</t>
    </rPh>
    <phoneticPr fontId="1"/>
  </si>
  <si>
    <t>（公共工事等及び売払い等からの暴力団の排除に関する措置）
第８条　市長は、前条の趣旨を踏まえ、次に掲げる措置を講ずるものとする。
　(1)　暴力団員又は暴力団密接関係者に該当すると認められる者に対し、公共工事等及び
　　売払い等に係る入札に参加するために必要な資格を与えないこと。
　(2)　入札の参加者の資格を有する者（以下「有資格者」という。）が暴力団員又は
　　暴力団密接関係者に該当すると認められた場合には、当該有資格者を公共工事等及び
　　売払い等に係る入札に参加させないこと。
　(3)　有資格者が暴力団員又は暴力団密接関係者に該当すると認められた場合には、
　　必要に応じ、その旨を公表すること。
　(4)　公共工事等に係る入札の参加の資格の登録を正当な理由がなく取り下げ、かつ、
　　当該登録を取り下げた日から１年を経過しない者であって、暴力団員又は暴力団密接関係者
　　に該当すると認められるものに対する前号に掲げる措置に準ずる措置
　(5)　暴力団員又は暴力団密接関係者に該当すると認められる者を契約相手方としないこと。
　(6)　公共工事等及び売払い等について契約相手方が暴力団員又は暴力団密接関係者に
　　該当すると認められた場合には、当該公共工事等及び売払い等に係る契約を解除すること。
　(7)　公共工事等の下請負人等が暴力団員又は暴力団密接関係者に該当すると認められた
　　場合には、契約相手方に対して、当該下請負人等との契約解除を求め、契約相手方が
　　当該下請負人等との契約解除の求めを拒否した場合には、契約相手方との当該公共工事等
　　の契約を解除すること。
　(8)　前各号に掲げるもののほか、公共工事等及び売払い等からの暴力団の排除を図るために
　　必要な措置
２　市長は、前項各号（第３号を除く。）に掲げる措置を講ずるために必要があると認める
　ときは、入札の参加資格の登録を希望する者又は契約相手方及び下請負人等に対し、
　これらの者が暴力団員又は暴力団密接関係者でない旨の誓約書の提出及び必要な事項の
　　報告等を求めることができる。
３　市長は、前項の誓約書を提出した者が暴力団員又は暴力団密接関係者に該当すると認める
　ときは、その旨を公表することができる。</t>
    <phoneticPr fontId="1"/>
  </si>
  <si>
    <t>（暴力団密接関係者）
第２条　条例第２条第３号の規則で定める者は、次のいずれかに該当する者とする。
　(1)　自己若しくは第三者の利益を図り、又は第三者に損害を加える目的で、暴力団又は
　　暴力団員を利用した者
　(2)　暴力団の威力を利用する目的で、又は暴力団の威力を利用したことに関し、暴力団
　　又は暴力団員に対し、金品その他の財産上の利益又は役務の供与(次号において
　　「利益の供与」という。)をした者
　(3)　前号に定めるもののほか、暴力団又は暴力団員に対し、暴力団の活動を助長し、又は
　　暴力団の運営に資することとなる相当の対償のない利益の供与をした者
　(4)　暴力団又は暴力団員と社会的に非難されるべき関係を有する者
　(5)　事業者で、次に掲げる者(アに掲げる者については、当該事業者が法人である場合
　　に限る。)のうちに暴力団員又は前各号のいずれかに該当する者のあるもの
　　ア　事業者の役員(業務を執行する社員、取締役、執行役又はこれらに準ずる者をいい、
　　　相談役、顧問その他いかなる名称を有する者であるかを問わず、当該事業者に対し
　　　業務を執行する社員、取締役、執行役又はこれらに準ずる者と同等以上の支配力を
　　　有するものと認められる者を含む。)
　　イ　支配人、本店長、支店長、営業所長、事務所長その他いかなる名称を有する者
　　　であるかを問わず、営業所、事務所その他の組織(以下「営業所等」という。)の
　　　業務を統括する者
　　ウ　営業所等において、部長、課長、支店次長、副支店長、副所長その他いかなる名称を
　　　有する者であるかを問わず、それらと同等以上の職にあるものであって、事業の利益に
　　　重大な影響を及ぼす業務について、一切の裁判外の行為をする権限を有し、又は
　　　当該営業所等の業務を統括する者の権限を代行し得る地位にある者
　　エ　事実上事業者の経営に参加していると認められる者
　(6)　前各号のいずれかに該当する者であることを知りながら、これを相手方として、
　　公共工事等に係る下請契約、資材又は原材料の購入契約その他の契約を締結した事業者</t>
    <phoneticPr fontId="1"/>
  </si>
  <si>
    <t>（測量・建設コンサルタント用）</t>
    <phoneticPr fontId="1"/>
  </si>
  <si>
    <t>設立年月日
（入力すると、営業年数の参考数値がＦ列に出力されます。）</t>
    <rPh sb="0" eb="2">
      <t>セツリツ</t>
    </rPh>
    <rPh sb="2" eb="5">
      <t>ネンガッピ</t>
    </rPh>
    <rPh sb="7" eb="9">
      <t>ニュウリョク</t>
    </rPh>
    <rPh sb="13" eb="17">
      <t>エイギョウネンスウ</t>
    </rPh>
    <rPh sb="18" eb="22">
      <t>サンコウスウチ</t>
    </rPh>
    <rPh sb="24" eb="25">
      <t>レツ</t>
    </rPh>
    <rPh sb="26" eb="28">
      <t>シュツリョク</t>
    </rPh>
    <phoneticPr fontId="10"/>
  </si>
  <si>
    <t>例)2026/9/1
「令和８年度　指名競争入札参加資格審査申請書（建設工事）追加」の年月日と同じ年月日を入力してください。
※各種証明書等より後かつ申請締切以前の日付になります。</t>
    <rPh sb="43" eb="46">
      <t>ネンガッピ</t>
    </rPh>
    <rPh sb="47" eb="48">
      <t>オナ</t>
    </rPh>
    <rPh sb="49" eb="52">
      <t>ネンガッピ</t>
    </rPh>
    <rPh sb="53" eb="55">
      <t>ニュウリョク</t>
    </rPh>
    <phoneticPr fontId="1"/>
  </si>
  <si>
    <t>営業に関し必要な登録証明書等の写し</t>
    <rPh sb="0" eb="2">
      <t>エイギョウ</t>
    </rPh>
    <rPh sb="3" eb="4">
      <t>カン</t>
    </rPh>
    <rPh sb="5" eb="7">
      <t>ヒツヨウ</t>
    </rPh>
    <rPh sb="8" eb="10">
      <t>トウロク</t>
    </rPh>
    <rPh sb="10" eb="14">
      <t>ショウメイショナド</t>
    </rPh>
    <rPh sb="15" eb="16">
      <t>ウツ</t>
    </rPh>
    <phoneticPr fontId="1"/>
  </si>
  <si>
    <t>現況報告書の写し</t>
    <rPh sb="0" eb="2">
      <t>ゲンキョウ</t>
    </rPh>
    <rPh sb="2" eb="5">
      <t>ホウコクショ</t>
    </rPh>
    <rPh sb="6" eb="7">
      <t>ウツ</t>
    </rPh>
    <phoneticPr fontId="1"/>
  </si>
  <si>
    <t>直前１年度分</t>
    <phoneticPr fontId="1"/>
  </si>
  <si>
    <t>財務諸表の写し</t>
    <phoneticPr fontId="1"/>
  </si>
  <si>
    <t>測量等実績調書</t>
    <phoneticPr fontId="1"/>
  </si>
  <si>
    <t>上の入力表の必要部分を入力後、シート「使用印鑑届」を印刷してください。</t>
    <rPh sb="19" eb="21">
      <t>シヨウ</t>
    </rPh>
    <rPh sb="21" eb="23">
      <t>インカン</t>
    </rPh>
    <rPh sb="23" eb="24">
      <t>トドケ</t>
    </rPh>
    <rPh sb="26" eb="28">
      <t>インサツ</t>
    </rPh>
    <phoneticPr fontId="1"/>
  </si>
  <si>
    <t>上の入力表の必要部分を入力後、シート「申請書その２」を印刷してください。</t>
    <rPh sb="19" eb="22">
      <t>シンセイショ</t>
    </rPh>
    <rPh sb="27" eb="29">
      <t>インサツ</t>
    </rPh>
    <phoneticPr fontId="1"/>
  </si>
  <si>
    <t>「元請・下請の別」「業務履行場所の都道府県名」が抜けている場合や書式が多いため、ご留意ください。</t>
    <phoneticPr fontId="1"/>
  </si>
  <si>
    <t>技術者経歴書</t>
    <rPh sb="0" eb="3">
      <t>ギジュツシャ</t>
    </rPh>
    <rPh sb="3" eb="6">
      <t>ケイレキショ</t>
    </rPh>
    <phoneticPr fontId="1"/>
  </si>
  <si>
    <t>「営業所名」が抜けている場合や書式が多いため、ご留意ください。本店のみの場合も記載が必要です。</t>
    <rPh sb="1" eb="4">
      <t>エイギョウショ</t>
    </rPh>
    <rPh sb="31" eb="33">
      <t>ホンテン</t>
    </rPh>
    <rPh sb="32" eb="33">
      <t>エイホン</t>
    </rPh>
    <rPh sb="36" eb="38">
      <t>バアイ</t>
    </rPh>
    <rPh sb="39" eb="41">
      <t>キサイ</t>
    </rPh>
    <rPh sb="42" eb="44">
      <t>ヒツヨウ</t>
    </rPh>
    <phoneticPr fontId="1"/>
  </si>
  <si>
    <t>市内業者</t>
    <phoneticPr fontId="1"/>
  </si>
  <si>
    <t>○</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</si>
</sst>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d;@"/>
  </numFmts>
  <fonts count="15"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2"/>
      <color theme="1"/>
      <name val="ＭＳ 明朝"/>
      <family val="1"/>
      <charset val="128"/>
    </font>
    <font>
      <sz val="10"/>
      <color theme="1"/>
      <name val="ＭＳ 明朝"/>
      <family val="1"/>
      <charset val="128"/>
    </font>
    <font>
      <sz val="9"/>
      <color theme="1"/>
      <name val="ＭＳ 明朝"/>
      <family val="1"/>
      <charset val="128"/>
    </font>
    <font>
      <b/>
      <sz val="9"/>
      <color theme="1"/>
      <name val="ＭＳ 明朝"/>
      <family val="1"/>
      <charset val="128"/>
    </font>
    <font>
      <sz val="11"/>
      <color rgb="FF9C0006"/>
      <name val="游ゴシック"/>
      <family val="2"/>
      <charset val="128"/>
      <scheme val="minor"/>
    </font>
    <font>
      <sz val="11"/>
      <color theme="1"/>
      <name val="游ゴシック"/>
      <family val="3"/>
      <charset val="128"/>
      <scheme val="minor"/>
    </font>
    <font>
      <sz val="9"/>
      <color theme="1"/>
      <name val="ＭＳ ゴシック"/>
      <family val="3"/>
      <charset val="128"/>
    </font>
    <font>
      <sz val="6"/>
      <name val="ＭＳ ゴシック"/>
      <family val="3"/>
      <charset val="128"/>
    </font>
    <font>
      <sz val="12"/>
      <color theme="1"/>
      <name val="UD デジタル 教科書体 NK-R"/>
      <family val="1"/>
      <charset val="128"/>
    </font>
    <font>
      <sz val="12"/>
      <color rgb="FFFF0000"/>
      <name val="UD デジタル 教科書体 NK-R"/>
      <family val="1"/>
      <charset val="128"/>
    </font>
    <font>
      <b/>
      <sz val="11"/>
      <color theme="1"/>
      <name val="ＭＳ 明朝"/>
      <family val="1"/>
      <charset val="128"/>
    </font>
    <font>
      <b/>
      <sz val="16"/>
      <color theme="1"/>
      <name val="ＭＳ 明朝"/>
      <family val="1"/>
      <charset val="128"/>
    </font>
  </fonts>
  <fills count="2">
    <fill>
      <patternFill patternType="none"/>
    </fill>
    <fill>
      <patternFill patternType="gray125"/>
    </fill>
  </fills>
  <borders count="39">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thin">
        <color auto="1"/>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s>
  <cellStyleXfs count="3">
    <xf numFmtId="0" fontId="0" fillId="0" borderId="0">
      <alignment vertical="center"/>
    </xf>
    <xf numFmtId="0" fontId="8" fillId="0" borderId="0">
      <alignment vertical="center"/>
    </xf>
    <xf numFmtId="0" fontId="9" fillId="0" borderId="0">
      <alignment vertical="center"/>
    </xf>
  </cellStyleXfs>
  <cellXfs count="147">
    <xf numFmtId="0" fontId="0" fillId="0" borderId="0" xfId="0">
      <alignment vertical="center"/>
    </xf>
    <xf numFmtId="0" fontId="3" fillId="0" borderId="0" xfId="0" applyFont="1">
      <alignment vertical="center"/>
    </xf>
    <xf numFmtId="0" fontId="3" fillId="0" borderId="0" xfId="0" applyFont="1" applyAlignment="1">
      <alignment vertical="center"/>
    </xf>
    <xf numFmtId="0" fontId="3" fillId="0" borderId="0" xfId="0" applyFont="1" applyBorder="1">
      <alignment vertical="center"/>
    </xf>
    <xf numFmtId="0" fontId="2" fillId="0" borderId="0" xfId="0" applyFont="1" applyAlignment="1">
      <alignment vertical="center"/>
    </xf>
    <xf numFmtId="0" fontId="5" fillId="0" borderId="0" xfId="0" applyFont="1" applyAlignment="1">
      <alignment vertical="center"/>
    </xf>
    <xf numFmtId="0" fontId="4" fillId="0" borderId="0" xfId="0" applyFont="1">
      <alignment vertical="center"/>
    </xf>
    <xf numFmtId="0" fontId="3" fillId="0" borderId="0" xfId="0" applyFont="1" applyFill="1" applyBorder="1" applyAlignment="1">
      <alignment vertical="center"/>
    </xf>
    <xf numFmtId="0" fontId="4" fillId="0" borderId="0" xfId="0" applyFont="1" applyFill="1" applyBorder="1" applyAlignment="1">
      <alignment vertical="center"/>
    </xf>
    <xf numFmtId="0" fontId="11" fillId="0" borderId="0" xfId="0" applyFont="1">
      <alignment vertical="center"/>
    </xf>
    <xf numFmtId="0" fontId="11" fillId="0" borderId="0" xfId="0" applyFont="1" applyAlignment="1">
      <alignment horizontal="center" vertical="center"/>
    </xf>
    <xf numFmtId="0" fontId="12" fillId="0" borderId="0" xfId="0" applyFont="1" applyAlignment="1">
      <alignment vertical="center"/>
    </xf>
    <xf numFmtId="0" fontId="11" fillId="0" borderId="4" xfId="0" applyFont="1" applyBorder="1">
      <alignment vertical="center"/>
    </xf>
    <xf numFmtId="176" fontId="11" fillId="0" borderId="4" xfId="0" applyNumberFormat="1" applyFont="1" applyBorder="1">
      <alignment vertical="center"/>
    </xf>
    <xf numFmtId="0" fontId="11" fillId="0" borderId="4" xfId="0" applyFont="1" applyBorder="1" applyAlignment="1">
      <alignment vertical="center" wrapText="1"/>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2" fillId="0" borderId="12" xfId="0" applyFont="1" applyBorder="1" applyAlignment="1">
      <alignment horizontal="center" vertical="center"/>
    </xf>
    <xf numFmtId="0" fontId="12" fillId="0" borderId="14" xfId="0" applyFont="1" applyBorder="1" applyAlignment="1">
      <alignment vertical="center"/>
    </xf>
    <xf numFmtId="0" fontId="11" fillId="0" borderId="15" xfId="0" applyFont="1" applyBorder="1">
      <alignment vertical="center"/>
    </xf>
    <xf numFmtId="0" fontId="12" fillId="0" borderId="17" xfId="0" applyFont="1" applyBorder="1" applyAlignment="1">
      <alignment vertical="center"/>
    </xf>
    <xf numFmtId="0" fontId="11" fillId="0" borderId="18" xfId="0" applyFont="1" applyBorder="1">
      <alignment vertical="center"/>
    </xf>
    <xf numFmtId="176" fontId="11" fillId="0" borderId="12" xfId="0" applyNumberFormat="1" applyFont="1" applyBorder="1">
      <alignment vertical="center"/>
    </xf>
    <xf numFmtId="0" fontId="11" fillId="0" borderId="13" xfId="0" applyFont="1" applyBorder="1" applyAlignment="1">
      <alignment vertical="center" wrapText="1"/>
    </xf>
    <xf numFmtId="0" fontId="12" fillId="0" borderId="15" xfId="0" applyFont="1" applyBorder="1" applyAlignment="1">
      <alignment vertical="center"/>
    </xf>
    <xf numFmtId="0" fontId="11" fillId="0" borderId="20" xfId="0" applyFont="1" applyBorder="1" applyAlignment="1">
      <alignment vertical="center" wrapText="1"/>
    </xf>
    <xf numFmtId="0" fontId="11" fillId="0" borderId="21" xfId="0" applyFont="1" applyBorder="1">
      <alignment vertical="center"/>
    </xf>
    <xf numFmtId="0" fontId="11" fillId="0" borderId="22" xfId="0" applyFont="1" applyBorder="1" applyAlignment="1">
      <alignment vertical="center" wrapText="1"/>
    </xf>
    <xf numFmtId="0" fontId="12" fillId="0" borderId="15" xfId="0" applyFont="1" applyBorder="1" applyAlignment="1">
      <alignment horizontal="left" vertical="center"/>
    </xf>
    <xf numFmtId="0" fontId="11" fillId="0" borderId="21" xfId="0" applyFont="1" applyBorder="1" applyAlignment="1">
      <alignment vertical="center" wrapText="1"/>
    </xf>
    <xf numFmtId="0" fontId="11" fillId="0" borderId="23" xfId="0" applyFont="1" applyBorder="1">
      <alignment vertical="center"/>
    </xf>
    <xf numFmtId="0" fontId="11" fillId="0" borderId="9" xfId="0" applyFont="1" applyBorder="1">
      <alignment vertical="center"/>
    </xf>
    <xf numFmtId="0" fontId="11" fillId="0" borderId="24" xfId="0" applyFont="1" applyBorder="1">
      <alignment vertical="center"/>
    </xf>
    <xf numFmtId="0" fontId="11" fillId="0" borderId="10" xfId="0" applyFont="1" applyBorder="1" applyAlignment="1">
      <alignment horizontal="center" vertical="center"/>
    </xf>
    <xf numFmtId="0" fontId="11" fillId="0" borderId="6" xfId="0" applyFont="1" applyBorder="1">
      <alignment vertical="center"/>
    </xf>
    <xf numFmtId="0" fontId="11" fillId="0" borderId="30" xfId="0" applyFont="1" applyBorder="1">
      <alignment vertical="center"/>
    </xf>
    <xf numFmtId="0" fontId="11" fillId="0" borderId="30" xfId="0" applyFont="1" applyBorder="1" applyAlignment="1">
      <alignment vertical="center" wrapText="1"/>
    </xf>
    <xf numFmtId="0" fontId="11" fillId="0" borderId="31" xfId="0" applyFont="1" applyBorder="1">
      <alignment vertical="center"/>
    </xf>
    <xf numFmtId="176" fontId="11" fillId="0" borderId="32" xfId="0" applyNumberFormat="1" applyFont="1" applyBorder="1">
      <alignment vertical="center"/>
    </xf>
    <xf numFmtId="0" fontId="11" fillId="0" borderId="33" xfId="0" applyFont="1" applyBorder="1" applyAlignment="1">
      <alignment vertical="center" wrapText="1"/>
    </xf>
    <xf numFmtId="0" fontId="11" fillId="0" borderId="12" xfId="0" applyFont="1" applyBorder="1" applyAlignment="1">
      <alignment horizontal="center" vertical="center" wrapText="1"/>
    </xf>
    <xf numFmtId="0" fontId="11" fillId="0" borderId="15" xfId="0" applyFont="1" applyBorder="1" applyAlignment="1">
      <alignment vertical="center" wrapText="1"/>
    </xf>
    <xf numFmtId="0" fontId="11" fillId="0" borderId="18" xfId="0" applyFont="1" applyBorder="1" applyAlignment="1">
      <alignment vertical="center" wrapText="1"/>
    </xf>
    <xf numFmtId="0" fontId="11" fillId="0" borderId="12" xfId="0" applyFont="1" applyBorder="1" applyAlignment="1">
      <alignment vertical="center" wrapText="1"/>
    </xf>
    <xf numFmtId="0" fontId="12" fillId="0" borderId="15" xfId="0" applyFont="1" applyBorder="1" applyAlignment="1">
      <alignment vertical="center" wrapText="1"/>
    </xf>
    <xf numFmtId="0" fontId="12" fillId="0" borderId="15" xfId="0" applyFont="1" applyBorder="1" applyAlignment="1">
      <alignment horizontal="left" vertical="center" wrapText="1"/>
    </xf>
    <xf numFmtId="0" fontId="12" fillId="0" borderId="0" xfId="0" applyFont="1" applyAlignment="1">
      <alignment vertical="center" wrapText="1"/>
    </xf>
    <xf numFmtId="0" fontId="11" fillId="0" borderId="32" xfId="0" applyFont="1" applyBorder="1" applyAlignment="1">
      <alignment vertical="center" wrapText="1"/>
    </xf>
    <xf numFmtId="0" fontId="11" fillId="0" borderId="0" xfId="0" applyFont="1" applyAlignment="1">
      <alignment vertical="center" wrapText="1"/>
    </xf>
    <xf numFmtId="0" fontId="11" fillId="0" borderId="0" xfId="0" applyFont="1" applyAlignment="1">
      <alignment horizontal="center" vertical="center" wrapText="1"/>
    </xf>
    <xf numFmtId="0" fontId="11" fillId="0" borderId="13" xfId="0" applyFont="1" applyBorder="1" applyAlignment="1">
      <alignment horizontal="center" vertical="center" wrapText="1"/>
    </xf>
    <xf numFmtId="0" fontId="11" fillId="0" borderId="16" xfId="0" applyFont="1" applyBorder="1" applyAlignment="1">
      <alignment vertical="center" wrapText="1"/>
    </xf>
    <xf numFmtId="0" fontId="11" fillId="0" borderId="19" xfId="0" applyFont="1" applyBorder="1" applyAlignment="1">
      <alignment vertical="center" wrapText="1"/>
    </xf>
    <xf numFmtId="0" fontId="12" fillId="0" borderId="16" xfId="0" applyFont="1" applyBorder="1" applyAlignment="1">
      <alignment vertical="center" wrapText="1"/>
    </xf>
    <xf numFmtId="0" fontId="12" fillId="0" borderId="16" xfId="0" applyFont="1" applyBorder="1" applyAlignment="1">
      <alignment horizontal="left" vertical="center" wrapText="1"/>
    </xf>
    <xf numFmtId="0" fontId="11" fillId="0" borderId="0" xfId="0" applyFont="1" applyBorder="1" applyAlignment="1">
      <alignment horizontal="center" vertical="center"/>
    </xf>
    <xf numFmtId="0" fontId="11" fillId="0" borderId="0" xfId="0" applyFont="1" applyBorder="1">
      <alignment vertical="center"/>
    </xf>
    <xf numFmtId="0" fontId="11" fillId="0" borderId="0" xfId="0" applyFont="1" applyBorder="1" applyAlignment="1">
      <alignment vertical="center" wrapText="1"/>
    </xf>
    <xf numFmtId="176" fontId="11" fillId="0" borderId="0" xfId="0" applyNumberFormat="1" applyFont="1" applyBorder="1">
      <alignment vertical="center"/>
    </xf>
    <xf numFmtId="0" fontId="11" fillId="0" borderId="0" xfId="0" applyFont="1" applyBorder="1" applyAlignment="1">
      <alignment horizontal="left" vertical="center"/>
    </xf>
    <xf numFmtId="0" fontId="11" fillId="0" borderId="0" xfId="0" applyFont="1" applyBorder="1" applyAlignment="1">
      <alignment horizontal="left" vertical="center" wrapText="1"/>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2" fillId="0" borderId="0" xfId="0" applyFont="1">
      <alignment vertical="center"/>
    </xf>
    <xf numFmtId="0" fontId="2" fillId="0" borderId="0" xfId="0" applyFont="1" applyBorder="1">
      <alignment vertical="center"/>
    </xf>
    <xf numFmtId="0" fontId="2" fillId="0" borderId="0" xfId="0" applyFont="1" applyBorder="1" applyAlignment="1"/>
    <xf numFmtId="0" fontId="2" fillId="0" borderId="3" xfId="0" applyFont="1" applyBorder="1" applyAlignment="1"/>
    <xf numFmtId="0" fontId="2" fillId="0" borderId="0" xfId="0" applyFont="1" applyFill="1" applyBorder="1" applyAlignment="1">
      <alignment wrapText="1"/>
    </xf>
    <xf numFmtId="0" fontId="2" fillId="0" borderId="0" xfId="0" applyFont="1" applyFill="1" applyAlignment="1">
      <alignment wrapText="1"/>
    </xf>
    <xf numFmtId="0" fontId="13" fillId="0" borderId="0" xfId="0" applyFont="1" applyAlignment="1">
      <alignment horizontal="center" vertical="center"/>
    </xf>
    <xf numFmtId="0" fontId="2" fillId="0" borderId="0" xfId="0" applyFont="1" applyBorder="1" applyAlignment="1">
      <alignment vertical="center"/>
    </xf>
    <xf numFmtId="0" fontId="2" fillId="0" borderId="3" xfId="0" applyFont="1" applyFill="1" applyBorder="1" applyAlignment="1">
      <alignment wrapText="1"/>
    </xf>
    <xf numFmtId="0" fontId="2" fillId="0" borderId="0" xfId="0" applyFont="1" applyBorder="1" applyAlignment="1">
      <alignment wrapText="1"/>
    </xf>
    <xf numFmtId="0" fontId="2" fillId="0" borderId="0" xfId="0" applyFont="1" applyBorder="1" applyAlignment="1">
      <alignment horizontal="left"/>
    </xf>
    <xf numFmtId="0" fontId="2" fillId="0" borderId="0" xfId="0" applyFont="1" applyAlignment="1">
      <alignment horizontal="left" vertical="center"/>
    </xf>
    <xf numFmtId="0" fontId="2" fillId="0" borderId="0" xfId="0" applyFont="1" applyFill="1">
      <alignment vertical="center"/>
    </xf>
    <xf numFmtId="0" fontId="2" fillId="0" borderId="0" xfId="0" applyFont="1" applyFill="1" applyBorder="1" applyAlignment="1">
      <alignment horizontal="left"/>
    </xf>
    <xf numFmtId="0" fontId="2" fillId="0" borderId="0" xfId="0" applyFont="1" applyFill="1" applyBorder="1" applyAlignment="1">
      <alignment horizontal="center" wrapText="1"/>
    </xf>
    <xf numFmtId="0" fontId="5" fillId="0" borderId="0" xfId="0" applyFont="1" applyAlignment="1">
      <alignment vertical="center" wrapText="1"/>
    </xf>
    <xf numFmtId="0" fontId="3" fillId="0" borderId="0" xfId="0" applyFont="1" applyFill="1" applyBorder="1" applyAlignment="1">
      <alignment horizontal="left" vertical="center"/>
    </xf>
    <xf numFmtId="0" fontId="11" fillId="0" borderId="0" xfId="0" applyFont="1" applyBorder="1" applyAlignment="1">
      <alignment horizontal="left" vertical="center" wrapText="1"/>
    </xf>
    <xf numFmtId="0" fontId="5" fillId="0" borderId="0" xfId="0" applyFont="1" applyFill="1" applyBorder="1" applyAlignment="1">
      <alignment horizontal="left" vertical="center" wrapText="1"/>
    </xf>
    <xf numFmtId="0" fontId="2" fillId="0" borderId="0"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14" fontId="11" fillId="0" borderId="0" xfId="0" applyNumberFormat="1" applyFont="1">
      <alignment vertical="center"/>
    </xf>
    <xf numFmtId="0" fontId="11" fillId="0" borderId="35" xfId="0" applyFont="1" applyBorder="1" applyAlignment="1">
      <alignment horizontal="left" vertical="center" wrapText="1"/>
    </xf>
    <xf numFmtId="0" fontId="11" fillId="0" borderId="0" xfId="0" applyFont="1" applyBorder="1" applyAlignment="1">
      <alignment horizontal="left" vertical="center"/>
    </xf>
    <xf numFmtId="0" fontId="11" fillId="0" borderId="4" xfId="0" applyFont="1" applyBorder="1" applyAlignment="1">
      <alignment horizontal="center" vertical="center" wrapText="1"/>
    </xf>
    <xf numFmtId="0" fontId="11" fillId="0" borderId="8" xfId="0" applyFont="1" applyBorder="1" applyAlignment="1">
      <alignment horizontal="center" vertical="center"/>
    </xf>
    <xf numFmtId="0" fontId="11" fillId="0" borderId="34" xfId="0" applyFont="1" applyBorder="1" applyAlignment="1">
      <alignment horizontal="center" vertical="center"/>
    </xf>
    <xf numFmtId="0" fontId="11" fillId="0" borderId="7" xfId="0" applyFont="1" applyBorder="1" applyAlignment="1">
      <alignment horizontal="center" vertical="center"/>
    </xf>
    <xf numFmtId="0" fontId="11" fillId="0" borderId="4" xfId="0" applyFont="1" applyBorder="1" applyAlignment="1">
      <alignment horizontal="center" vertical="center"/>
    </xf>
    <xf numFmtId="0" fontId="11" fillId="0" borderId="38"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xf>
    <xf numFmtId="0" fontId="11" fillId="0" borderId="27" xfId="0" applyFont="1" applyBorder="1" applyAlignment="1">
      <alignment horizontal="center" vertical="center"/>
    </xf>
    <xf numFmtId="0" fontId="11" fillId="0" borderId="28" xfId="0" applyFont="1" applyBorder="1" applyAlignment="1">
      <alignment horizontal="center" vertical="center" wrapText="1"/>
    </xf>
    <xf numFmtId="0" fontId="11" fillId="0" borderId="29" xfId="0" applyFont="1" applyBorder="1" applyAlignment="1">
      <alignment horizontal="center" vertical="center"/>
    </xf>
    <xf numFmtId="0" fontId="11" fillId="0" borderId="36" xfId="0" applyFont="1" applyBorder="1" applyAlignment="1">
      <alignment horizontal="center" vertical="center"/>
    </xf>
    <xf numFmtId="0" fontId="11" fillId="0" borderId="37" xfId="0" applyFont="1" applyBorder="1" applyAlignment="1">
      <alignment horizontal="center" vertical="center"/>
    </xf>
    <xf numFmtId="0" fontId="2" fillId="0" borderId="0" xfId="0" applyFont="1" applyAlignment="1">
      <alignment horizontal="left" vertical="center"/>
    </xf>
    <xf numFmtId="0" fontId="5" fillId="0" borderId="4" xfId="0" applyFont="1" applyFill="1" applyBorder="1" applyAlignment="1">
      <alignment horizontal="left" vertical="center" wrapText="1"/>
    </xf>
    <xf numFmtId="0" fontId="2" fillId="0" borderId="1" xfId="0" applyFont="1" applyBorder="1" applyAlignment="1">
      <alignment horizontal="left"/>
    </xf>
    <xf numFmtId="0" fontId="14" fillId="0" borderId="0" xfId="0" applyFont="1" applyBorder="1" applyAlignment="1">
      <alignment horizontal="center" vertical="center"/>
    </xf>
    <xf numFmtId="0" fontId="5" fillId="0" borderId="4" xfId="0" applyFont="1" applyFill="1" applyBorder="1" applyAlignment="1">
      <alignment horizontal="center" vertical="center"/>
    </xf>
    <xf numFmtId="0" fontId="2" fillId="0" borderId="0" xfId="0" applyFont="1" applyFill="1" applyBorder="1" applyAlignment="1">
      <alignment horizontal="left" wrapText="1"/>
    </xf>
    <xf numFmtId="0" fontId="2" fillId="0" borderId="1" xfId="0" applyFont="1" applyFill="1" applyBorder="1" applyAlignment="1">
      <alignment horizontal="left" wrapText="1"/>
    </xf>
    <xf numFmtId="0" fontId="3" fillId="0" borderId="0" xfId="0" applyFont="1" applyFill="1" applyBorder="1" applyAlignment="1">
      <alignment horizontal="left" vertical="center"/>
    </xf>
    <xf numFmtId="0" fontId="2" fillId="0" borderId="4" xfId="0" applyFont="1" applyFill="1" applyBorder="1" applyAlignment="1">
      <alignment horizontal="center" vertical="center"/>
    </xf>
    <xf numFmtId="0" fontId="2" fillId="0" borderId="4" xfId="0" applyFont="1" applyFill="1" applyBorder="1" applyAlignment="1">
      <alignment horizontal="left" vertical="center"/>
    </xf>
    <xf numFmtId="0" fontId="2" fillId="0" borderId="4" xfId="0" applyFont="1" applyFill="1" applyBorder="1" applyAlignment="1">
      <alignment horizontal="left" vertical="center" wrapText="1"/>
    </xf>
    <xf numFmtId="0" fontId="5" fillId="0" borderId="5" xfId="0" applyFont="1" applyFill="1" applyBorder="1" applyAlignment="1">
      <alignment horizontal="center" vertical="center"/>
    </xf>
    <xf numFmtId="0" fontId="4" fillId="0" borderId="4" xfId="0" applyFont="1" applyFill="1" applyBorder="1" applyAlignment="1">
      <alignment horizontal="left" vertical="center"/>
    </xf>
    <xf numFmtId="0" fontId="5" fillId="0" borderId="0" xfId="0" applyFont="1" applyFill="1" applyBorder="1" applyAlignment="1">
      <alignment horizontal="left" vertical="center" wrapText="1"/>
    </xf>
    <xf numFmtId="0" fontId="5" fillId="0" borderId="4" xfId="0" applyFont="1" applyFill="1" applyBorder="1" applyAlignment="1">
      <alignment horizontal="left" vertical="center"/>
    </xf>
    <xf numFmtId="0" fontId="14" fillId="0" borderId="0" xfId="0" applyFont="1" applyAlignment="1">
      <alignment horizontal="center" vertical="center"/>
    </xf>
    <xf numFmtId="0" fontId="2" fillId="0" borderId="0" xfId="0" applyFont="1" applyFill="1" applyAlignment="1">
      <alignment horizontal="right" vertical="center"/>
    </xf>
    <xf numFmtId="0" fontId="2" fillId="0" borderId="3" xfId="0" applyFont="1" applyFill="1" applyBorder="1" applyAlignment="1">
      <alignment horizontal="left" wrapText="1"/>
    </xf>
    <xf numFmtId="0" fontId="2" fillId="0" borderId="0" xfId="0" applyFont="1" applyAlignment="1">
      <alignment horizontal="left" vertical="center" wrapText="1"/>
    </xf>
    <xf numFmtId="0" fontId="5" fillId="0" borderId="3" xfId="0" applyFont="1" applyBorder="1" applyAlignment="1">
      <alignment horizontal="center" wrapText="1"/>
    </xf>
    <xf numFmtId="0" fontId="5" fillId="0" borderId="3" xfId="0" applyFont="1" applyBorder="1" applyAlignment="1">
      <alignment horizontal="center"/>
    </xf>
    <xf numFmtId="0" fontId="5" fillId="0" borderId="0" xfId="0" applyFont="1" applyBorder="1" applyAlignment="1">
      <alignment horizontal="center"/>
    </xf>
    <xf numFmtId="0" fontId="2" fillId="0" borderId="4" xfId="0" applyFont="1" applyBorder="1" applyAlignment="1">
      <alignment horizontal="center" vertical="center"/>
    </xf>
    <xf numFmtId="0" fontId="2" fillId="0" borderId="0" xfId="0" applyFont="1" applyAlignment="1">
      <alignment horizontal="center" vertical="center"/>
    </xf>
    <xf numFmtId="0" fontId="5" fillId="0" borderId="0" xfId="0" applyFont="1" applyBorder="1" applyAlignment="1">
      <alignment horizontal="center" wrapText="1"/>
    </xf>
    <xf numFmtId="0" fontId="2" fillId="0" borderId="0" xfId="0" applyFont="1" applyAlignment="1">
      <alignment horizontal="center" vertical="center" wrapText="1"/>
    </xf>
    <xf numFmtId="0" fontId="2" fillId="0" borderId="0" xfId="0" applyFont="1" applyAlignment="1">
      <alignment horizontal="right" vertical="center"/>
    </xf>
    <xf numFmtId="0" fontId="2" fillId="0" borderId="1" xfId="0" applyFont="1" applyBorder="1" applyAlignment="1">
      <alignment horizontal="left" vertical="center"/>
    </xf>
    <xf numFmtId="0" fontId="2" fillId="0" borderId="0" xfId="0" applyFont="1" applyFill="1" applyAlignment="1">
      <alignment horizontal="left" vertical="center"/>
    </xf>
    <xf numFmtId="0" fontId="2" fillId="0" borderId="3" xfId="0" applyFont="1" applyBorder="1" applyAlignment="1">
      <alignment horizontal="left"/>
    </xf>
    <xf numFmtId="0" fontId="2" fillId="0" borderId="1" xfId="0" applyFont="1" applyFill="1" applyBorder="1" applyAlignment="1">
      <alignment horizontal="left" shrinkToFit="1"/>
    </xf>
    <xf numFmtId="0" fontId="2" fillId="0" borderId="3" xfId="0" applyFont="1" applyFill="1" applyBorder="1" applyAlignment="1">
      <alignment horizontal="left" shrinkToFit="1"/>
    </xf>
    <xf numFmtId="0" fontId="5" fillId="0" borderId="4" xfId="0" applyFont="1" applyBorder="1" applyAlignment="1">
      <alignment horizontal="left" vertical="center" wrapText="1"/>
    </xf>
    <xf numFmtId="0" fontId="5" fillId="0" borderId="0" xfId="0" applyFont="1" applyAlignment="1">
      <alignment horizontal="left" vertical="center"/>
    </xf>
    <xf numFmtId="0" fontId="2" fillId="0" borderId="2" xfId="0" applyFont="1" applyBorder="1" applyAlignment="1">
      <alignment horizontal="left"/>
    </xf>
    <xf numFmtId="0" fontId="2" fillId="0" borderId="2" xfId="0" applyFont="1" applyFill="1" applyBorder="1" applyAlignment="1">
      <alignment horizontal="left" wrapText="1"/>
    </xf>
    <xf numFmtId="0" fontId="5" fillId="0" borderId="0" xfId="0" applyFont="1" applyAlignment="1">
      <alignment horizontal="right" vertical="center"/>
    </xf>
    <xf numFmtId="0" fontId="2" fillId="0" borderId="0" xfId="0" applyFont="1" applyBorder="1" applyAlignment="1">
      <alignment horizontal="left" vertical="center" wrapText="1"/>
    </xf>
    <xf numFmtId="0" fontId="2" fillId="0" borderId="3" xfId="0" applyFont="1" applyBorder="1" applyAlignment="1">
      <alignment horizontal="left" vertical="center"/>
    </xf>
    <xf numFmtId="0" fontId="2" fillId="0" borderId="0" xfId="0" applyFont="1" applyBorder="1" applyAlignment="1">
      <alignment horizontal="left"/>
    </xf>
    <xf numFmtId="0" fontId="2" fillId="0" borderId="0" xfId="0" applyFont="1" applyAlignment="1">
      <alignment horizontal="left"/>
    </xf>
  </cellXfs>
  <cellStyles count="3">
    <cellStyle name="標準" xfId="0" builtinId="0"/>
    <cellStyle name="標準 5" xfId="2" xr:uid="{7EB819D7-DAA7-4425-86DE-C318A4FAA48F}"/>
    <cellStyle name="標準 5 2 2" xfId="1" xr:uid="{83AB975F-6A79-4D0B-87FE-7F9DDE2C1592}"/>
  </cellStyles>
  <dxfs count="16">
    <dxf>
      <fill>
        <patternFill patternType="none">
          <bgColor auto="1"/>
        </patternFill>
      </fill>
    </dxf>
    <dxf>
      <fill>
        <patternFill>
          <bgColor rgb="FFFFFF00"/>
        </patternFill>
      </fill>
    </dxf>
    <dxf>
      <fill>
        <patternFill>
          <bgColor theme="1"/>
        </patternFill>
      </fill>
    </dxf>
    <dxf>
      <fill>
        <patternFill patternType="none">
          <bgColor auto="1"/>
        </patternFill>
      </fill>
    </dxf>
    <dxf>
      <fill>
        <patternFill patternType="none">
          <bgColor auto="1"/>
        </patternFill>
      </fill>
    </dxf>
    <dxf>
      <fill>
        <patternFill>
          <bgColor theme="1"/>
        </patternFill>
      </fill>
    </dxf>
    <dxf>
      <fill>
        <patternFill>
          <bgColor rgb="FFFFFF00"/>
        </patternFill>
      </fill>
    </dxf>
    <dxf>
      <fill>
        <patternFill patternType="none">
          <bgColor auto="1"/>
        </patternFill>
      </fill>
    </dxf>
    <dxf>
      <fill>
        <patternFill>
          <bgColor rgb="FFFFFF00"/>
        </patternFill>
      </fill>
    </dxf>
    <dxf>
      <fill>
        <patternFill>
          <bgColor rgb="FF00B0F0"/>
        </patternFill>
      </fill>
    </dxf>
    <dxf>
      <fill>
        <patternFill>
          <bgColor rgb="FFFFFF00"/>
        </patternFill>
      </fill>
    </dxf>
    <dxf>
      <fill>
        <patternFill>
          <bgColor theme="1"/>
        </patternFill>
      </fill>
    </dxf>
    <dxf>
      <fill>
        <patternFill patternType="none">
          <bgColor auto="1"/>
        </patternFill>
      </fill>
    </dxf>
    <dxf>
      <fill>
        <patternFill>
          <bgColor rgb="FFFFFF00"/>
        </patternFill>
      </fill>
    </dxf>
    <dxf>
      <fill>
        <patternFill>
          <bgColor theme="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EA045-D498-4C87-BA33-E51CE656E4C8}">
  <dimension ref="A1:H71"/>
  <sheetViews>
    <sheetView tabSelected="1" workbookViewId="0"/>
  </sheetViews>
  <sheetFormatPr defaultColWidth="9" defaultRowHeight="15.75" x14ac:dyDescent="0.4"/>
  <cols>
    <col min="1" max="1" width="9.75" style="9" bestFit="1" customWidth="1"/>
    <col min="2" max="2" width="5.75" style="9" bestFit="1" customWidth="1"/>
    <col min="3" max="3" width="28.5" style="48" bestFit="1" customWidth="1"/>
    <col min="4" max="4" width="54.5" style="9" customWidth="1"/>
    <col min="5" max="5" width="56.75" style="48" customWidth="1"/>
    <col min="6" max="6" width="28.125" style="9" customWidth="1"/>
    <col min="7" max="7" width="9" style="9"/>
    <col min="8" max="8" width="38.5" style="48" customWidth="1"/>
    <col min="9" max="16384" width="9" style="9"/>
  </cols>
  <sheetData>
    <row r="1" spans="1:8" s="10" customFormat="1" ht="16.5" thickBot="1" x14ac:dyDescent="0.45">
      <c r="A1" s="15" t="s">
        <v>94</v>
      </c>
      <c r="B1" s="16" t="s">
        <v>91</v>
      </c>
      <c r="C1" s="40" t="s">
        <v>93</v>
      </c>
      <c r="D1" s="17" t="s">
        <v>85</v>
      </c>
      <c r="E1" s="50" t="s">
        <v>86</v>
      </c>
      <c r="H1" s="49"/>
    </row>
    <row r="2" spans="1:8" x14ac:dyDescent="0.4">
      <c r="A2" s="18" t="s">
        <v>135</v>
      </c>
      <c r="B2" s="19"/>
      <c r="C2" s="41"/>
      <c r="D2" s="19"/>
      <c r="E2" s="51"/>
    </row>
    <row r="3" spans="1:8" ht="16.5" thickBot="1" x14ac:dyDescent="0.45">
      <c r="A3" s="20" t="s">
        <v>136</v>
      </c>
      <c r="B3" s="21"/>
      <c r="C3" s="42"/>
      <c r="D3" s="21"/>
      <c r="E3" s="52"/>
    </row>
    <row r="4" spans="1:8" ht="63.75" thickBot="1" x14ac:dyDescent="0.45">
      <c r="A4" s="33" t="s">
        <v>126</v>
      </c>
      <c r="B4" s="30">
        <v>1</v>
      </c>
      <c r="C4" s="43" t="s">
        <v>127</v>
      </c>
      <c r="D4" s="22"/>
      <c r="E4" s="23" t="s">
        <v>196</v>
      </c>
    </row>
    <row r="5" spans="1:8" x14ac:dyDescent="0.4">
      <c r="A5" s="97" t="s">
        <v>97</v>
      </c>
      <c r="B5" s="24" t="s">
        <v>92</v>
      </c>
      <c r="C5" s="44"/>
      <c r="D5" s="24"/>
      <c r="E5" s="53"/>
    </row>
    <row r="6" spans="1:8" x14ac:dyDescent="0.4">
      <c r="A6" s="100"/>
      <c r="B6" s="31">
        <v>1</v>
      </c>
      <c r="C6" s="14" t="s">
        <v>45</v>
      </c>
      <c r="D6" s="12"/>
      <c r="E6" s="25" t="s">
        <v>74</v>
      </c>
    </row>
    <row r="7" spans="1:8" ht="31.5" x14ac:dyDescent="0.4">
      <c r="A7" s="100"/>
      <c r="B7" s="31">
        <v>2</v>
      </c>
      <c r="C7" s="14" t="s">
        <v>75</v>
      </c>
      <c r="D7" s="12"/>
      <c r="E7" s="25" t="s">
        <v>88</v>
      </c>
    </row>
    <row r="8" spans="1:8" ht="31.5" x14ac:dyDescent="0.4">
      <c r="A8" s="100"/>
      <c r="B8" s="31">
        <v>3</v>
      </c>
      <c r="C8" s="14" t="s">
        <v>76</v>
      </c>
      <c r="D8" s="12"/>
      <c r="E8" s="25" t="s">
        <v>89</v>
      </c>
    </row>
    <row r="9" spans="1:8" ht="31.5" x14ac:dyDescent="0.4">
      <c r="A9" s="100"/>
      <c r="B9" s="31">
        <v>4</v>
      </c>
      <c r="C9" s="14" t="s">
        <v>77</v>
      </c>
      <c r="D9" s="12"/>
      <c r="E9" s="25" t="s">
        <v>103</v>
      </c>
    </row>
    <row r="10" spans="1:8" ht="31.5" x14ac:dyDescent="0.4">
      <c r="A10" s="100"/>
      <c r="B10" s="31">
        <v>5</v>
      </c>
      <c r="C10" s="14" t="s">
        <v>78</v>
      </c>
      <c r="D10" s="12"/>
      <c r="E10" s="25" t="s">
        <v>90</v>
      </c>
    </row>
    <row r="11" spans="1:8" x14ac:dyDescent="0.4">
      <c r="A11" s="100"/>
      <c r="B11" s="31">
        <v>6</v>
      </c>
      <c r="C11" s="14" t="s">
        <v>79</v>
      </c>
      <c r="D11" s="12"/>
      <c r="E11" s="25" t="s">
        <v>98</v>
      </c>
    </row>
    <row r="12" spans="1:8" ht="32.25" thickBot="1" x14ac:dyDescent="0.45">
      <c r="A12" s="101"/>
      <c r="B12" s="32">
        <v>7</v>
      </c>
      <c r="C12" s="29" t="s">
        <v>185</v>
      </c>
      <c r="D12" s="26"/>
      <c r="E12" s="27" t="s">
        <v>96</v>
      </c>
    </row>
    <row r="13" spans="1:8" x14ac:dyDescent="0.4">
      <c r="A13" s="97" t="s">
        <v>99</v>
      </c>
      <c r="B13" s="28" t="s">
        <v>95</v>
      </c>
      <c r="C13" s="45"/>
      <c r="D13" s="28"/>
      <c r="E13" s="54"/>
    </row>
    <row r="14" spans="1:8" x14ac:dyDescent="0.4">
      <c r="A14" s="98"/>
      <c r="B14" s="31">
        <v>1</v>
      </c>
      <c r="C14" s="14" t="s">
        <v>81</v>
      </c>
      <c r="D14" s="12"/>
      <c r="E14" s="25" t="s">
        <v>106</v>
      </c>
    </row>
    <row r="15" spans="1:8" x14ac:dyDescent="0.4">
      <c r="A15" s="98"/>
      <c r="B15" s="31">
        <v>2</v>
      </c>
      <c r="C15" s="14" t="s">
        <v>73</v>
      </c>
      <c r="D15" s="12"/>
      <c r="E15" s="25" t="s">
        <v>87</v>
      </c>
    </row>
    <row r="16" spans="1:8" ht="63" x14ac:dyDescent="0.4">
      <c r="A16" s="98"/>
      <c r="B16" s="31">
        <v>3</v>
      </c>
      <c r="C16" s="14" t="s">
        <v>100</v>
      </c>
      <c r="D16" s="12"/>
      <c r="E16" s="25" t="s">
        <v>128</v>
      </c>
    </row>
    <row r="17" spans="1:8" ht="31.5" x14ac:dyDescent="0.4">
      <c r="A17" s="98"/>
      <c r="B17" s="31">
        <v>4</v>
      </c>
      <c r="C17" s="14" t="s">
        <v>101</v>
      </c>
      <c r="D17" s="12"/>
      <c r="E17" s="25" t="s">
        <v>104</v>
      </c>
    </row>
    <row r="18" spans="1:8" ht="16.5" thickBot="1" x14ac:dyDescent="0.45">
      <c r="A18" s="99"/>
      <c r="B18" s="32">
        <v>5</v>
      </c>
      <c r="C18" s="29" t="s">
        <v>102</v>
      </c>
      <c r="D18" s="26"/>
      <c r="E18" s="27" t="s">
        <v>98</v>
      </c>
    </row>
    <row r="19" spans="1:8" x14ac:dyDescent="0.4">
      <c r="A19" s="102" t="s">
        <v>111</v>
      </c>
      <c r="B19" s="11" t="s">
        <v>107</v>
      </c>
      <c r="C19" s="46"/>
      <c r="D19" s="11"/>
      <c r="E19" s="46"/>
    </row>
    <row r="20" spans="1:8" x14ac:dyDescent="0.4">
      <c r="A20" s="100"/>
      <c r="B20" s="31">
        <v>1</v>
      </c>
      <c r="C20" s="14" t="s">
        <v>105</v>
      </c>
      <c r="D20" s="12"/>
      <c r="E20" s="14" t="s">
        <v>106</v>
      </c>
    </row>
    <row r="21" spans="1:8" ht="31.5" x14ac:dyDescent="0.4">
      <c r="A21" s="100"/>
      <c r="B21" s="31">
        <v>2</v>
      </c>
      <c r="C21" s="14" t="s">
        <v>5</v>
      </c>
      <c r="D21" s="12"/>
      <c r="E21" s="14" t="s">
        <v>112</v>
      </c>
    </row>
    <row r="22" spans="1:8" ht="31.5" x14ac:dyDescent="0.4">
      <c r="A22" s="100"/>
      <c r="B22" s="31">
        <v>3</v>
      </c>
      <c r="C22" s="14" t="s">
        <v>108</v>
      </c>
      <c r="D22" s="12"/>
      <c r="E22" s="14" t="s">
        <v>113</v>
      </c>
    </row>
    <row r="23" spans="1:8" x14ac:dyDescent="0.4">
      <c r="A23" s="100"/>
      <c r="B23" s="31">
        <v>4</v>
      </c>
      <c r="C23" s="14" t="s">
        <v>109</v>
      </c>
      <c r="D23" s="12"/>
      <c r="E23" s="14" t="s">
        <v>98</v>
      </c>
    </row>
    <row r="24" spans="1:8" x14ac:dyDescent="0.4">
      <c r="A24" s="100"/>
      <c r="B24" s="31">
        <v>5</v>
      </c>
      <c r="C24" s="14" t="s">
        <v>73</v>
      </c>
      <c r="D24" s="12"/>
      <c r="E24" s="14" t="s">
        <v>87</v>
      </c>
    </row>
    <row r="25" spans="1:8" ht="31.5" x14ac:dyDescent="0.4">
      <c r="A25" s="100"/>
      <c r="B25" s="31">
        <v>6</v>
      </c>
      <c r="C25" s="14" t="s">
        <v>80</v>
      </c>
      <c r="D25" s="12"/>
      <c r="E25" s="14" t="s">
        <v>114</v>
      </c>
    </row>
    <row r="26" spans="1:8" ht="32.25" thickBot="1" x14ac:dyDescent="0.45">
      <c r="A26" s="103"/>
      <c r="B26" s="34">
        <v>7</v>
      </c>
      <c r="C26" s="36" t="s">
        <v>110</v>
      </c>
      <c r="D26" s="35"/>
      <c r="E26" s="36" t="s">
        <v>114</v>
      </c>
    </row>
    <row r="27" spans="1:8" x14ac:dyDescent="0.4">
      <c r="A27" s="97" t="s">
        <v>124</v>
      </c>
      <c r="B27" s="24" t="s">
        <v>125</v>
      </c>
      <c r="C27" s="44"/>
      <c r="D27" s="24"/>
      <c r="E27" s="53"/>
      <c r="F27" s="87"/>
    </row>
    <row r="28" spans="1:8" ht="63" customHeight="1" x14ac:dyDescent="0.4">
      <c r="A28" s="98"/>
      <c r="B28" s="31">
        <v>1</v>
      </c>
      <c r="C28" s="14" t="s">
        <v>195</v>
      </c>
      <c r="D28" s="13"/>
      <c r="E28" s="25" t="s">
        <v>133</v>
      </c>
      <c r="F28" s="88" t="str">
        <f>IF(D28="","","（参考）令和８年度　指名競争入札参加資格審査申請書（コンサルタント）追加の「営業年数」は、"&amp;DATEDIF(D28,46272,"Y")&amp;"年以下となる。")</f>
        <v/>
      </c>
      <c r="G28" s="82"/>
      <c r="H28" s="82"/>
    </row>
    <row r="29" spans="1:8" x14ac:dyDescent="0.4">
      <c r="A29" s="98"/>
      <c r="B29" s="31">
        <v>2</v>
      </c>
      <c r="C29" s="14" t="s">
        <v>82</v>
      </c>
      <c r="D29" s="12"/>
      <c r="E29" s="25" t="s">
        <v>83</v>
      </c>
    </row>
    <row r="30" spans="1:8" x14ac:dyDescent="0.4">
      <c r="A30" s="98"/>
      <c r="B30" s="31">
        <v>3</v>
      </c>
      <c r="C30" s="14" t="s">
        <v>84</v>
      </c>
      <c r="D30" s="12"/>
      <c r="E30" s="25" t="s">
        <v>83</v>
      </c>
    </row>
    <row r="31" spans="1:8" ht="32.25" thickBot="1" x14ac:dyDescent="0.45">
      <c r="A31" s="99"/>
      <c r="B31" s="32">
        <v>4</v>
      </c>
      <c r="C31" s="29" t="s">
        <v>184</v>
      </c>
      <c r="D31" s="26"/>
      <c r="E31" s="27" t="s">
        <v>129</v>
      </c>
    </row>
    <row r="32" spans="1:8" ht="31.5" x14ac:dyDescent="0.4">
      <c r="A32" s="104" t="s">
        <v>48</v>
      </c>
      <c r="B32" s="37">
        <v>1</v>
      </c>
      <c r="C32" s="47" t="s">
        <v>32</v>
      </c>
      <c r="D32" s="38"/>
      <c r="E32" s="39" t="s">
        <v>130</v>
      </c>
    </row>
    <row r="33" spans="1:8" ht="16.5" thickBot="1" x14ac:dyDescent="0.45">
      <c r="A33" s="105"/>
      <c r="B33" s="32">
        <v>2</v>
      </c>
      <c r="C33" s="29" t="s">
        <v>131</v>
      </c>
      <c r="D33" s="26"/>
      <c r="E33" s="27" t="s">
        <v>74</v>
      </c>
    </row>
    <row r="34" spans="1:8" x14ac:dyDescent="0.4">
      <c r="A34" s="55"/>
      <c r="B34" s="56"/>
      <c r="C34" s="57"/>
      <c r="D34" s="58"/>
      <c r="E34" s="57"/>
    </row>
    <row r="35" spans="1:8" x14ac:dyDescent="0.4">
      <c r="A35" s="59" t="s">
        <v>188</v>
      </c>
      <c r="B35" s="56"/>
      <c r="C35" s="57"/>
      <c r="D35" s="58"/>
      <c r="E35" s="57"/>
    </row>
    <row r="36" spans="1:8" x14ac:dyDescent="0.4">
      <c r="A36" s="89" t="s">
        <v>186</v>
      </c>
      <c r="B36" s="89"/>
      <c r="C36" s="89"/>
      <c r="D36" s="89"/>
      <c r="E36" s="57"/>
    </row>
    <row r="37" spans="1:8" x14ac:dyDescent="0.4">
      <c r="A37" s="89" t="s">
        <v>187</v>
      </c>
      <c r="B37" s="89"/>
      <c r="C37" s="89"/>
      <c r="D37" s="89"/>
      <c r="E37" s="57"/>
    </row>
    <row r="38" spans="1:8" s="61" customFormat="1" x14ac:dyDescent="0.4">
      <c r="A38" s="89" t="str">
        <f>IF(F51="○","委任状","")</f>
        <v/>
      </c>
      <c r="B38" s="89"/>
      <c r="C38" s="89"/>
      <c r="D38" s="89"/>
      <c r="E38" s="60"/>
      <c r="H38" s="62"/>
    </row>
    <row r="39" spans="1:8" s="61" customFormat="1" x14ac:dyDescent="0.4">
      <c r="A39" s="89" t="s">
        <v>189</v>
      </c>
      <c r="B39" s="89"/>
      <c r="C39" s="89"/>
      <c r="D39" s="89"/>
      <c r="E39" s="60"/>
      <c r="H39" s="62"/>
    </row>
    <row r="40" spans="1:8" s="61" customFormat="1" x14ac:dyDescent="0.4">
      <c r="A40" s="89" t="s">
        <v>190</v>
      </c>
      <c r="B40" s="89"/>
      <c r="C40" s="89"/>
      <c r="D40" s="89"/>
      <c r="E40" s="60"/>
      <c r="H40" s="62"/>
    </row>
    <row r="41" spans="1:8" x14ac:dyDescent="0.4">
      <c r="A41" s="89" t="str">
        <f>IF(F58="○","納税状況等確認同意書","")</f>
        <v/>
      </c>
      <c r="B41" s="89"/>
      <c r="C41" s="89"/>
      <c r="D41" s="89"/>
      <c r="E41" s="57"/>
    </row>
    <row r="42" spans="1:8" s="61" customFormat="1" x14ac:dyDescent="0.4">
      <c r="A42" s="89" t="str">
        <f>IF(F65="○","代理申請に伴う委任状","")</f>
        <v/>
      </c>
      <c r="B42" s="89"/>
      <c r="C42" s="89"/>
      <c r="D42" s="89"/>
      <c r="E42" s="60"/>
      <c r="H42" s="62"/>
    </row>
    <row r="43" spans="1:8" x14ac:dyDescent="0.4">
      <c r="A43" s="91" t="s">
        <v>178</v>
      </c>
      <c r="B43" s="92"/>
      <c r="C43" s="92"/>
      <c r="D43" s="92"/>
      <c r="E43" s="93"/>
      <c r="F43" s="56"/>
      <c r="G43" s="56"/>
      <c r="H43" s="57"/>
    </row>
    <row r="44" spans="1:8" s="10" customFormat="1" x14ac:dyDescent="0.4">
      <c r="A44" s="63"/>
      <c r="B44" s="63" t="s">
        <v>138</v>
      </c>
      <c r="C44" s="90" t="s">
        <v>139</v>
      </c>
      <c r="D44" s="90"/>
      <c r="E44" s="64" t="s">
        <v>86</v>
      </c>
      <c r="F44" s="63" t="s">
        <v>140</v>
      </c>
      <c r="G44" s="63" t="s">
        <v>141</v>
      </c>
      <c r="H44" s="64" t="s">
        <v>182</v>
      </c>
    </row>
    <row r="45" spans="1:8" x14ac:dyDescent="0.4">
      <c r="A45" s="90" t="s">
        <v>142</v>
      </c>
      <c r="B45" s="12">
        <v>0</v>
      </c>
      <c r="C45" s="90" t="s">
        <v>143</v>
      </c>
      <c r="D45" s="90"/>
      <c r="E45" s="14" t="s">
        <v>144</v>
      </c>
      <c r="F45" s="12" t="s">
        <v>145</v>
      </c>
      <c r="G45" s="12" t="s">
        <v>145</v>
      </c>
      <c r="H45" s="14"/>
    </row>
    <row r="46" spans="1:8" x14ac:dyDescent="0.4">
      <c r="A46" s="90"/>
      <c r="B46" s="12">
        <v>1</v>
      </c>
      <c r="C46" s="90" t="s">
        <v>146</v>
      </c>
      <c r="D46" s="90"/>
      <c r="E46" s="14" t="s">
        <v>147</v>
      </c>
      <c r="F46" s="12" t="s">
        <v>145</v>
      </c>
      <c r="G46" s="12" t="s">
        <v>145</v>
      </c>
      <c r="H46" s="14"/>
    </row>
    <row r="47" spans="1:8" ht="31.5" x14ac:dyDescent="0.4">
      <c r="A47" s="90"/>
      <c r="B47" s="12">
        <v>2</v>
      </c>
      <c r="C47" s="90" t="s">
        <v>148</v>
      </c>
      <c r="D47" s="90"/>
      <c r="E47" s="14"/>
      <c r="F47" s="12" t="s">
        <v>145</v>
      </c>
      <c r="G47" s="12" t="s">
        <v>145</v>
      </c>
      <c r="H47" s="14" t="s">
        <v>203</v>
      </c>
    </row>
    <row r="48" spans="1:8" x14ac:dyDescent="0.4">
      <c r="A48" s="90"/>
      <c r="B48" s="12">
        <v>3</v>
      </c>
      <c r="C48" s="90" t="s">
        <v>197</v>
      </c>
      <c r="D48" s="90"/>
      <c r="E48" s="14"/>
      <c r="F48" s="12" t="s">
        <v>145</v>
      </c>
      <c r="G48" s="12" t="s">
        <v>145</v>
      </c>
      <c r="H48" s="14"/>
    </row>
    <row r="49" spans="1:8" x14ac:dyDescent="0.4">
      <c r="A49" s="90"/>
      <c r="B49" s="12">
        <v>4</v>
      </c>
      <c r="C49" s="90" t="s">
        <v>198</v>
      </c>
      <c r="D49" s="90"/>
      <c r="E49" s="14" t="s">
        <v>199</v>
      </c>
      <c r="F49" s="12" t="s">
        <v>179</v>
      </c>
      <c r="G49" s="12" t="s">
        <v>145</v>
      </c>
      <c r="H49" s="14"/>
    </row>
    <row r="50" spans="1:8" x14ac:dyDescent="0.4">
      <c r="A50" s="90"/>
      <c r="B50" s="12">
        <v>5</v>
      </c>
      <c r="C50" s="90" t="s">
        <v>149</v>
      </c>
      <c r="D50" s="90"/>
      <c r="E50" s="14" t="s">
        <v>150</v>
      </c>
      <c r="F50" s="12" t="str">
        <f>IF(D14="する","○",IF(D14="しない","―","△"))</f>
        <v>△</v>
      </c>
      <c r="G50" s="12" t="str">
        <f>IF(D14="する","○",IF(D14="しない","―","△"))</f>
        <v>△</v>
      </c>
      <c r="H50" s="14" t="str">
        <f>IF(F50="○","営業所への委任があるため、必要。",IF(F50="―","営業所への委任がないため、不要。",""))</f>
        <v/>
      </c>
    </row>
    <row r="51" spans="1:8" x14ac:dyDescent="0.4">
      <c r="A51" s="90"/>
      <c r="B51" s="12">
        <v>6</v>
      </c>
      <c r="C51" s="90" t="s">
        <v>151</v>
      </c>
      <c r="D51" s="90"/>
      <c r="E51" s="14" t="s">
        <v>150</v>
      </c>
      <c r="F51" s="12" t="str">
        <f>IF(D14="する","○",IF(D14="しない","―","△"))</f>
        <v>△</v>
      </c>
      <c r="G51" s="12" t="str">
        <f>IF(D14="する","○",IF(D14="しない","―","△"))</f>
        <v>△</v>
      </c>
      <c r="H51" s="14" t="str">
        <f>IF(F51="○","営業所への委任があるため、必要。上の入力表の必要部分を入力後、シート「委任状」を印刷してください。",IF(F51="―","営業所への委任がないため、不要。",""))</f>
        <v/>
      </c>
    </row>
    <row r="52" spans="1:8" ht="31.5" x14ac:dyDescent="0.4">
      <c r="A52" s="90"/>
      <c r="B52" s="12">
        <v>7</v>
      </c>
      <c r="C52" s="90" t="s">
        <v>152</v>
      </c>
      <c r="D52" s="90"/>
      <c r="E52" s="14"/>
      <c r="F52" s="12" t="s">
        <v>145</v>
      </c>
      <c r="G52" s="12" t="s">
        <v>145</v>
      </c>
      <c r="H52" s="14" t="s">
        <v>202</v>
      </c>
    </row>
    <row r="53" spans="1:8" x14ac:dyDescent="0.4">
      <c r="A53" s="90"/>
      <c r="B53" s="12">
        <v>8</v>
      </c>
      <c r="C53" s="90" t="s">
        <v>153</v>
      </c>
      <c r="D53" s="90"/>
      <c r="E53" s="14"/>
      <c r="F53" s="12" t="s">
        <v>145</v>
      </c>
      <c r="G53" s="12" t="s">
        <v>145</v>
      </c>
      <c r="H53" s="14"/>
    </row>
    <row r="54" spans="1:8" ht="31.5" x14ac:dyDescent="0.4">
      <c r="A54" s="90"/>
      <c r="B54" s="12">
        <v>9</v>
      </c>
      <c r="C54" s="90" t="s">
        <v>154</v>
      </c>
      <c r="D54" s="90"/>
      <c r="E54" s="14"/>
      <c r="F54" s="12" t="s">
        <v>145</v>
      </c>
      <c r="G54" s="12" t="s">
        <v>145</v>
      </c>
      <c r="H54" s="14" t="s">
        <v>181</v>
      </c>
    </row>
    <row r="55" spans="1:8" ht="31.5" x14ac:dyDescent="0.4">
      <c r="A55" s="90"/>
      <c r="B55" s="12">
        <v>10</v>
      </c>
      <c r="C55" s="90" t="s">
        <v>155</v>
      </c>
      <c r="D55" s="90"/>
      <c r="E55" s="14" t="s">
        <v>156</v>
      </c>
      <c r="F55" s="12" t="s">
        <v>145</v>
      </c>
      <c r="G55" s="12" t="s">
        <v>145</v>
      </c>
      <c r="H55" s="14" t="s">
        <v>183</v>
      </c>
    </row>
    <row r="56" spans="1:8" x14ac:dyDescent="0.4">
      <c r="A56" s="90"/>
      <c r="B56" s="12">
        <v>11</v>
      </c>
      <c r="C56" s="90" t="s">
        <v>157</v>
      </c>
      <c r="D56" s="90"/>
      <c r="E56" s="14" t="s">
        <v>158</v>
      </c>
      <c r="F56" s="12" t="s">
        <v>145</v>
      </c>
      <c r="G56" s="12" t="s">
        <v>180</v>
      </c>
      <c r="H56" s="14"/>
    </row>
    <row r="57" spans="1:8" x14ac:dyDescent="0.4">
      <c r="A57" s="90"/>
      <c r="B57" s="12">
        <v>12</v>
      </c>
      <c r="C57" s="90" t="s">
        <v>160</v>
      </c>
      <c r="D57" s="90"/>
      <c r="E57" s="14" t="s">
        <v>161</v>
      </c>
      <c r="F57" s="12" t="s">
        <v>145</v>
      </c>
      <c r="G57" s="12" t="s">
        <v>159</v>
      </c>
      <c r="H57" s="14"/>
    </row>
    <row r="58" spans="1:8" x14ac:dyDescent="0.4">
      <c r="A58" s="90"/>
      <c r="B58" s="12">
        <v>13</v>
      </c>
      <c r="C58" s="90" t="s">
        <v>162</v>
      </c>
      <c r="D58" s="90"/>
      <c r="E58" s="14" t="s">
        <v>163</v>
      </c>
      <c r="F58" s="12" t="str">
        <f>IF(OR(COUNTIF(入力シート!D6,"*岸和田市*")=1,COUNTIF(入力シート!D15,"*岸和田市*")=1,COUNTIF(入力シート!D31,"*岸和田市*")=1),"○",IF(AND(COUNTIF(入力シート!D6,"*岸和田市*")=0,COUNTIF(入力シート!D15,"*岸和田市*")=0,COUNTIF(入力シート!D31,"*岸和田市*")=0,入力シート!D6&lt;&gt;""),"―","△"))</f>
        <v>△</v>
      </c>
      <c r="G58" s="12" t="s">
        <v>159</v>
      </c>
      <c r="H58" s="14" t="str">
        <f>IF(F58="○","市内業者、準市内業者又は本店等を岸和田市におく業者のため、必要。上の入力表の必要部分を入力後、シート「納税状況等確認同意書」を印刷してください。",IF(F58="―","市外業者（本店を岸和田市におく業者を除く。）のため、不要",""))</f>
        <v/>
      </c>
    </row>
    <row r="59" spans="1:8" x14ac:dyDescent="0.4">
      <c r="A59" s="90"/>
      <c r="B59" s="12">
        <v>14</v>
      </c>
      <c r="C59" s="90" t="s">
        <v>164</v>
      </c>
      <c r="D59" s="90"/>
      <c r="E59" s="14" t="s">
        <v>165</v>
      </c>
      <c r="F59" s="12" t="str">
        <f>IF(AND(F58="○",COUNTIF(D33,"*岸和田市*")=1),"○",IF(F58="△","△","―"))</f>
        <v>△</v>
      </c>
      <c r="G59" s="12" t="s">
        <v>159</v>
      </c>
      <c r="H59" s="14" t="str">
        <f>IF(F59="○","市内業者、準市内業者又は本店等を岸和田市におく業者で、代表者が岸和田市在住のため、必要。",IF(F59="―","市外業者（本店等を岸和田市におく業者を除く。）又は代表者が岸和田市在住でないため、不要",""))</f>
        <v/>
      </c>
    </row>
    <row r="60" spans="1:8" x14ac:dyDescent="0.4">
      <c r="A60" s="90"/>
      <c r="B60" s="12">
        <v>15</v>
      </c>
      <c r="C60" s="90" t="s">
        <v>166</v>
      </c>
      <c r="D60" s="90"/>
      <c r="E60" s="14" t="s">
        <v>167</v>
      </c>
      <c r="F60" s="12" t="s">
        <v>159</v>
      </c>
      <c r="G60" s="12" t="str">
        <f>IF(OR(COUNTIF(入力シート!D6,"*岸和田市*")=1,COUNTIF(入力シート!D15,"*岸和田市*")=1,COUNTIF(入力シート!D31,"*岸和田市*")=1),"○",IF(AND(COUNTIF(入力シート!D6,"*岸和田市*")=0,COUNTIF(入力シート!D15,"*岸和田市*")=0,COUNTIF(入力シート!D31,"*岸和田市*")=0,入力シート!D6&lt;&gt;""),"―","△"))</f>
        <v>△</v>
      </c>
      <c r="H60" s="14" t="str">
        <f>IF(G60="○","市内業者、準市内業者又は本店等を岸和田市におく業者のため、必要。上の入力表の必要部分を入力後、シート「納税状況等確認同意書」を印刷してください。",IF(G60="―","市外業者（本店を岸和田市におく業者を除く。）のため、不要",""))</f>
        <v/>
      </c>
    </row>
    <row r="61" spans="1:8" x14ac:dyDescent="0.4">
      <c r="A61" s="90"/>
      <c r="B61" s="12">
        <v>16</v>
      </c>
      <c r="C61" s="90" t="s">
        <v>168</v>
      </c>
      <c r="D61" s="90"/>
      <c r="E61" s="14" t="s">
        <v>163</v>
      </c>
      <c r="F61" s="12" t="s">
        <v>159</v>
      </c>
      <c r="G61" s="12" t="str">
        <f>IF(AND(G60="○",COUNTIF(D33,"*岸和田市*")=1),"○",IF(G60="△","△","―"))</f>
        <v>△</v>
      </c>
      <c r="H61" s="14" t="str">
        <f>IF(G61="○","市内業者、準市内業者又は本店等を岸和田市におく業者で、代表者が岸和田市在住のため、必要",IF(G61="―","市外業者（本店等を岸和田市におく業者を除く。）又は代表者が岸和田市在住でないため、不要",""))</f>
        <v/>
      </c>
    </row>
    <row r="62" spans="1:8" x14ac:dyDescent="0.4">
      <c r="A62" s="90"/>
      <c r="B62" s="12">
        <v>17</v>
      </c>
      <c r="C62" s="95" t="s">
        <v>200</v>
      </c>
      <c r="D62" s="96"/>
      <c r="E62" s="14"/>
      <c r="F62" s="12" t="s">
        <v>145</v>
      </c>
      <c r="G62" s="12" t="s">
        <v>145</v>
      </c>
      <c r="H62" s="14"/>
    </row>
    <row r="63" spans="1:8" ht="31.5" x14ac:dyDescent="0.4">
      <c r="A63" s="90"/>
      <c r="B63" s="12">
        <v>18</v>
      </c>
      <c r="C63" s="95" t="s">
        <v>201</v>
      </c>
      <c r="D63" s="96"/>
      <c r="E63" s="14" t="s">
        <v>204</v>
      </c>
      <c r="F63" s="12" t="s">
        <v>208</v>
      </c>
      <c r="G63" s="12" t="s">
        <v>145</v>
      </c>
      <c r="H63" s="14"/>
    </row>
    <row r="64" spans="1:8" ht="31.5" x14ac:dyDescent="0.4">
      <c r="A64" s="90"/>
      <c r="B64" s="12">
        <v>19</v>
      </c>
      <c r="C64" s="90" t="s">
        <v>205</v>
      </c>
      <c r="D64" s="90"/>
      <c r="E64" s="14" t="s">
        <v>206</v>
      </c>
      <c r="F64" s="12" t="s">
        <v>145</v>
      </c>
      <c r="G64" s="12" t="s">
        <v>145</v>
      </c>
      <c r="H64" s="14"/>
    </row>
    <row r="65" spans="1:8" x14ac:dyDescent="0.4">
      <c r="A65" s="90"/>
      <c r="B65" s="12">
        <v>20</v>
      </c>
      <c r="C65" s="90" t="s">
        <v>48</v>
      </c>
      <c r="D65" s="90"/>
      <c r="E65" s="14" t="s">
        <v>169</v>
      </c>
      <c r="F65" s="12" t="str">
        <f>IF(D20="する","○",IF(D20="しない","―","△"))</f>
        <v>△</v>
      </c>
      <c r="G65" s="12" t="str">
        <f>IF(D20="する","○",IF(D20="しない","―","△"))</f>
        <v>△</v>
      </c>
      <c r="H65" s="14" t="str">
        <f>IF(F65="○","申請の委任があるため、必要。上の入力表の必要部分を入力後、シート「代理申請に伴う委任状」を印刷してください。",IF(F65="―","申請の委任がないため、不要。",""))</f>
        <v/>
      </c>
    </row>
    <row r="66" spans="1:8" x14ac:dyDescent="0.4">
      <c r="A66" s="94" t="s">
        <v>207</v>
      </c>
      <c r="B66" s="12">
        <v>21</v>
      </c>
      <c r="C66" s="90" t="s">
        <v>170</v>
      </c>
      <c r="D66" s="90"/>
      <c r="E66" s="14"/>
      <c r="F66" s="12" t="s">
        <v>145</v>
      </c>
      <c r="G66" s="12" t="s">
        <v>145</v>
      </c>
      <c r="H66" s="14"/>
    </row>
    <row r="67" spans="1:8" x14ac:dyDescent="0.4">
      <c r="A67" s="94"/>
      <c r="B67" s="12">
        <v>22</v>
      </c>
      <c r="C67" s="90" t="s">
        <v>171</v>
      </c>
      <c r="D67" s="90"/>
      <c r="E67" s="14" t="s">
        <v>172</v>
      </c>
      <c r="F67" s="12" t="s">
        <v>145</v>
      </c>
      <c r="G67" s="12" t="s">
        <v>145</v>
      </c>
      <c r="H67" s="14"/>
    </row>
    <row r="68" spans="1:8" x14ac:dyDescent="0.4">
      <c r="A68" s="9" t="s">
        <v>173</v>
      </c>
      <c r="B68" s="9" t="s">
        <v>174</v>
      </c>
    </row>
    <row r="69" spans="1:8" x14ac:dyDescent="0.4">
      <c r="A69" s="9" t="s">
        <v>173</v>
      </c>
      <c r="B69" s="9" t="s">
        <v>175</v>
      </c>
    </row>
    <row r="70" spans="1:8" x14ac:dyDescent="0.4">
      <c r="A70" s="9" t="s">
        <v>173</v>
      </c>
      <c r="B70" s="9" t="s">
        <v>176</v>
      </c>
    </row>
    <row r="71" spans="1:8" x14ac:dyDescent="0.4">
      <c r="A71" s="9" t="s">
        <v>173</v>
      </c>
      <c r="B71" s="9" t="s">
        <v>177</v>
      </c>
    </row>
  </sheetData>
  <dataConsolidate link="1"/>
  <mergeCells count="39">
    <mergeCell ref="A37:D37"/>
    <mergeCell ref="A38:D38"/>
    <mergeCell ref="C62:D62"/>
    <mergeCell ref="C63:D63"/>
    <mergeCell ref="A27:A31"/>
    <mergeCell ref="A5:A12"/>
    <mergeCell ref="A13:A18"/>
    <mergeCell ref="A19:A26"/>
    <mergeCell ref="C54:D54"/>
    <mergeCell ref="C44:D44"/>
    <mergeCell ref="C45:D45"/>
    <mergeCell ref="C46:D46"/>
    <mergeCell ref="C47:D47"/>
    <mergeCell ref="C48:D48"/>
    <mergeCell ref="A32:A33"/>
    <mergeCell ref="A42:D42"/>
    <mergeCell ref="A41:D41"/>
    <mergeCell ref="A36:D36"/>
    <mergeCell ref="C49:D49"/>
    <mergeCell ref="C50:D50"/>
    <mergeCell ref="C51:D51"/>
    <mergeCell ref="C52:D52"/>
    <mergeCell ref="C53:D53"/>
    <mergeCell ref="A39:D39"/>
    <mergeCell ref="A40:D40"/>
    <mergeCell ref="C66:D66"/>
    <mergeCell ref="C67:D67"/>
    <mergeCell ref="A43:E43"/>
    <mergeCell ref="C65:D65"/>
    <mergeCell ref="C58:D58"/>
    <mergeCell ref="C59:D59"/>
    <mergeCell ref="C60:D60"/>
    <mergeCell ref="C61:D61"/>
    <mergeCell ref="C64:D64"/>
    <mergeCell ref="A45:A65"/>
    <mergeCell ref="A66:A67"/>
    <mergeCell ref="C55:D55"/>
    <mergeCell ref="C56:D56"/>
    <mergeCell ref="C57:D57"/>
  </mergeCells>
  <phoneticPr fontId="1"/>
  <conditionalFormatting sqref="D15:D18">
    <cfRule type="expression" dxfId="15" priority="32">
      <formula>AND($D$14="する",D15&lt;&gt;"")</formula>
    </cfRule>
    <cfRule type="expression" dxfId="14" priority="45">
      <formula>$D$14="しない"</formula>
    </cfRule>
    <cfRule type="expression" dxfId="13" priority="46">
      <formula>$D$14="する"</formula>
    </cfRule>
  </conditionalFormatting>
  <conditionalFormatting sqref="D21:D26">
    <cfRule type="expression" dxfId="12" priority="31">
      <formula>AND($D$20="する",D21&lt;&gt;"")</formula>
    </cfRule>
    <cfRule type="expression" dxfId="11" priority="43">
      <formula>$D$20="しない"</formula>
    </cfRule>
    <cfRule type="expression" dxfId="10" priority="44">
      <formula>$D$20="する"</formula>
    </cfRule>
  </conditionalFormatting>
  <conditionalFormatting sqref="D28">
    <cfRule type="expression" dxfId="9" priority="1">
      <formula>$D28=""</formula>
    </cfRule>
  </conditionalFormatting>
  <conditionalFormatting sqref="D28:D30 D4 D6:D12 D14 D20 D32">
    <cfRule type="expression" dxfId="8" priority="47">
      <formula>$D4=""</formula>
    </cfRule>
  </conditionalFormatting>
  <conditionalFormatting sqref="D31">
    <cfRule type="expression" dxfId="7" priority="33">
      <formula>AND($D$12="一致しない",$D$31&lt;&gt;"")</formula>
    </cfRule>
    <cfRule type="expression" dxfId="6" priority="41">
      <formula>$D$12="一致しない"</formula>
    </cfRule>
    <cfRule type="expression" dxfId="5" priority="42">
      <formula>$D$12="一致する"</formula>
    </cfRule>
  </conditionalFormatting>
  <conditionalFormatting sqref="D33">
    <cfRule type="expression" dxfId="4" priority="26">
      <formula>AND(OR(COUNTIF($D$6,"*岸和田市*")=1,COUNTIF($D$15,"*岸和田市*")=1,COUNTIF($D$31,"*岸和田市*")=1),D33&lt;&gt;"")</formula>
    </cfRule>
    <cfRule type="expression" dxfId="3" priority="27">
      <formula>AND($D$6="",$D$15="",$D$31="")</formula>
    </cfRule>
    <cfRule type="expression" dxfId="2" priority="28">
      <formula>AND(COUNTIF($D$6,"*岸和田市*")=0,COUNTIF($D$15,"*岸和田市*")=0,COUNTIF($D$31,"*岸和田市*")=0)</formula>
    </cfRule>
    <cfRule type="expression" dxfId="1" priority="29">
      <formula>OR(COUNTIF($D$6,"*岸和田市*")=1,COUNTIF($D$15,"*岸和田市*")=1,COUNTIF($D$31,"*岸和田市*")=1)</formula>
    </cfRule>
  </conditionalFormatting>
  <conditionalFormatting sqref="D34:D35">
    <cfRule type="expression" dxfId="0" priority="50">
      <formula>AND(OR(COUNTIF($D$6,"*岸和田市*")=1,COUNTIF($D$15,"*岸和田市*")=1),#REF!="")</formula>
    </cfRule>
  </conditionalFormatting>
  <dataValidations count="6">
    <dataValidation type="list" allowBlank="1" showInputMessage="1" showErrorMessage="1" sqref="D12" xr:uid="{205ABE15-8747-4417-8606-1A053189697E}">
      <formula1>"一致する,一致しない"</formula1>
    </dataValidation>
    <dataValidation type="list" allowBlank="1" showInputMessage="1" showErrorMessage="1" sqref="D20 D14" xr:uid="{D7C959AD-9599-462C-A5B7-22EFFCBD921A}">
      <formula1>"しない,する"</formula1>
    </dataValidation>
    <dataValidation type="list" allowBlank="1" showInputMessage="1" showErrorMessage="1" sqref="D29" xr:uid="{C40976AB-0633-4D34-BD31-8C1839935DD6}">
      <formula1>"大企業（みなし大企業を含む）,中小企業（個人事業主を含む）,企業組合・協業組合・事業協同組合等,その他（公益法人等上記以外）"</formula1>
    </dataValidation>
    <dataValidation type="date" operator="greaterThanOrEqual" allowBlank="1" showInputMessage="1" showErrorMessage="1" sqref="D28 D32 D34:D35" xr:uid="{15467EBE-CAE6-4B76-95FA-50815DDCA38A}">
      <formula1>92</formula1>
    </dataValidation>
    <dataValidation type="date" allowBlank="1" showInputMessage="1" showErrorMessage="1" sqref="D4" xr:uid="{518A599F-67F6-44C9-AF41-39C9C364DAA0}">
      <formula1>46237</formula1>
      <formula2>46272</formula2>
    </dataValidation>
    <dataValidation type="list" allowBlank="1" showInputMessage="1" showErrorMessage="1" sqref="D30" xr:uid="{EF6FFBEB-CB38-4DA8-86FC-A569E90D701E}">
      <formula1>"希望する,希望しない"</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941D3-8FF9-4C45-AE83-0F38B530DADE}">
  <sheetPr>
    <pageSetUpPr fitToPage="1"/>
  </sheetPr>
  <dimension ref="B1:U32"/>
  <sheetViews>
    <sheetView zoomScaleNormal="100" workbookViewId="0">
      <selection activeCell="K4" sqref="K4:T5"/>
    </sheetView>
  </sheetViews>
  <sheetFormatPr defaultColWidth="3.75" defaultRowHeight="22.5" customHeight="1" x14ac:dyDescent="0.4"/>
  <cols>
    <col min="1" max="16384" width="3.75" style="1"/>
  </cols>
  <sheetData>
    <row r="1" spans="2:21" ht="22.5" customHeight="1" x14ac:dyDescent="0.4">
      <c r="B1" s="106" t="s">
        <v>194</v>
      </c>
      <c r="C1" s="106"/>
      <c r="D1" s="106"/>
      <c r="E1" s="106"/>
      <c r="F1" s="106"/>
      <c r="G1" s="106"/>
      <c r="H1" s="106"/>
      <c r="I1" s="106"/>
      <c r="J1" s="106"/>
    </row>
    <row r="2" spans="2:21" ht="22.5" customHeight="1" x14ac:dyDescent="0.4">
      <c r="D2" s="109" t="s">
        <v>49</v>
      </c>
      <c r="E2" s="109"/>
      <c r="F2" s="109"/>
      <c r="G2" s="109"/>
      <c r="H2" s="109"/>
      <c r="I2" s="109"/>
      <c r="J2" s="109"/>
      <c r="K2" s="109"/>
      <c r="L2" s="109"/>
      <c r="M2" s="109"/>
      <c r="N2" s="109"/>
      <c r="O2" s="109"/>
      <c r="P2" s="109"/>
      <c r="Q2" s="109"/>
      <c r="R2" s="109"/>
      <c r="S2" s="3"/>
      <c r="T2" s="3"/>
    </row>
    <row r="3" spans="2:21" ht="22.5" customHeight="1" x14ac:dyDescent="0.4">
      <c r="D3" s="109"/>
      <c r="E3" s="109"/>
      <c r="F3" s="109"/>
      <c r="G3" s="109"/>
      <c r="H3" s="109"/>
      <c r="I3" s="109"/>
      <c r="J3" s="109"/>
      <c r="K3" s="109"/>
      <c r="L3" s="109"/>
      <c r="M3" s="109"/>
      <c r="N3" s="109"/>
      <c r="O3" s="109"/>
      <c r="P3" s="109"/>
      <c r="Q3" s="109"/>
      <c r="R3" s="109"/>
      <c r="S3" s="3"/>
      <c r="T3" s="3"/>
    </row>
    <row r="4" spans="2:21" ht="22.5" customHeight="1" x14ac:dyDescent="0.15">
      <c r="B4" s="65"/>
      <c r="C4" s="65"/>
      <c r="D4" s="65"/>
      <c r="E4" s="65"/>
      <c r="F4" s="65"/>
      <c r="G4" s="67"/>
      <c r="H4" s="67"/>
      <c r="I4" s="67"/>
      <c r="J4" s="67"/>
      <c r="K4" s="111" t="str">
        <f>IF(入力シート!D8="","",入力シート!D8)</f>
        <v/>
      </c>
      <c r="L4" s="111"/>
      <c r="M4" s="111"/>
      <c r="N4" s="111"/>
      <c r="O4" s="111"/>
      <c r="P4" s="111"/>
      <c r="Q4" s="111"/>
      <c r="R4" s="111"/>
      <c r="S4" s="111"/>
      <c r="T4" s="111"/>
    </row>
    <row r="5" spans="2:21" ht="22.5" customHeight="1" x14ac:dyDescent="0.15">
      <c r="B5" s="65"/>
      <c r="C5" s="65"/>
      <c r="D5" s="65"/>
      <c r="E5" s="65"/>
      <c r="F5" s="65"/>
      <c r="G5" s="108" t="s">
        <v>5</v>
      </c>
      <c r="H5" s="108"/>
      <c r="I5" s="108"/>
      <c r="J5" s="108"/>
      <c r="K5" s="112"/>
      <c r="L5" s="112"/>
      <c r="M5" s="112"/>
      <c r="N5" s="112"/>
      <c r="O5" s="112"/>
      <c r="P5" s="112"/>
      <c r="Q5" s="112"/>
      <c r="R5" s="112"/>
      <c r="S5" s="112"/>
      <c r="T5" s="112"/>
    </row>
    <row r="6" spans="2:21" ht="22.5" customHeight="1" x14ac:dyDescent="0.4">
      <c r="B6" s="4"/>
      <c r="C6" s="4"/>
      <c r="D6" s="4"/>
      <c r="E6" s="4"/>
      <c r="F6" s="4"/>
      <c r="G6" s="65"/>
      <c r="H6" s="65"/>
      <c r="I6" s="65"/>
      <c r="J6" s="65"/>
      <c r="K6" s="65"/>
      <c r="L6" s="65"/>
      <c r="M6" s="65"/>
      <c r="N6" s="65"/>
      <c r="O6" s="65"/>
      <c r="P6" s="65"/>
      <c r="Q6" s="65"/>
      <c r="R6" s="65"/>
      <c r="S6" s="65"/>
      <c r="T6" s="65"/>
    </row>
    <row r="7" spans="2:21" ht="22.5" customHeight="1" x14ac:dyDescent="0.4">
      <c r="B7" s="114" t="s">
        <v>50</v>
      </c>
      <c r="C7" s="114"/>
      <c r="D7" s="114"/>
      <c r="E7" s="114"/>
      <c r="F7" s="114"/>
      <c r="G7" s="115" t="str">
        <f>IF(入力シート!D30="希望する","☑希望する","□希望する")</f>
        <v>□希望する</v>
      </c>
      <c r="H7" s="115"/>
      <c r="I7" s="115"/>
      <c r="J7" s="115"/>
      <c r="K7" s="115"/>
      <c r="L7" s="115"/>
      <c r="M7" s="115"/>
      <c r="N7" s="115" t="str">
        <f>IF(入力シート!D30="希望しない","☑希望しない","□希望しない")</f>
        <v>□希望しない</v>
      </c>
      <c r="O7" s="115"/>
      <c r="P7" s="115"/>
      <c r="Q7" s="115"/>
      <c r="R7" s="115"/>
      <c r="S7" s="115"/>
      <c r="T7" s="115"/>
    </row>
    <row r="8" spans="2:21" ht="22.5" customHeight="1" x14ac:dyDescent="0.4">
      <c r="B8" s="114"/>
      <c r="C8" s="114"/>
      <c r="D8" s="114"/>
      <c r="E8" s="114"/>
      <c r="F8" s="114"/>
      <c r="G8" s="115"/>
      <c r="H8" s="115"/>
      <c r="I8" s="115"/>
      <c r="J8" s="115"/>
      <c r="K8" s="115"/>
      <c r="L8" s="115"/>
      <c r="M8" s="115"/>
      <c r="N8" s="115"/>
      <c r="O8" s="115"/>
      <c r="P8" s="115"/>
      <c r="Q8" s="115"/>
      <c r="R8" s="115"/>
      <c r="S8" s="115"/>
      <c r="T8" s="115"/>
    </row>
    <row r="9" spans="2:21" ht="22.5" customHeight="1" x14ac:dyDescent="0.4">
      <c r="B9" s="114" t="s">
        <v>51</v>
      </c>
      <c r="C9" s="114"/>
      <c r="D9" s="114"/>
      <c r="E9" s="114"/>
      <c r="F9" s="114"/>
      <c r="G9" s="116" t="str">
        <f>IF(入力シート!D29="大企業（みなし大企業を含む）","☑大企業"&amp;CHAR(10)&amp;"（みなし大企業を含む）","□大企業"&amp;CHAR(10)&amp;"（みなし大企業を含む）")</f>
        <v>□大企業
（みなし大企業を含む）</v>
      </c>
      <c r="H9" s="115"/>
      <c r="I9" s="115"/>
      <c r="J9" s="115"/>
      <c r="K9" s="115"/>
      <c r="L9" s="115"/>
      <c r="M9" s="115"/>
      <c r="N9" s="116" t="str">
        <f>IF(入力シート!D29="中小企業（個人事業主を含む）","☑中小企業"&amp;CHAR(10)&amp;"（個人事業主を含む）","□中小企業"&amp;CHAR(10)&amp;"（個人事業主を含む）")</f>
        <v>□中小企業
（個人事業主を含む）</v>
      </c>
      <c r="O9" s="116"/>
      <c r="P9" s="116"/>
      <c r="Q9" s="116"/>
      <c r="R9" s="116"/>
      <c r="S9" s="116"/>
      <c r="T9" s="116"/>
    </row>
    <row r="10" spans="2:21" ht="22.5" customHeight="1" x14ac:dyDescent="0.4">
      <c r="B10" s="114"/>
      <c r="C10" s="114"/>
      <c r="D10" s="114"/>
      <c r="E10" s="114"/>
      <c r="F10" s="114"/>
      <c r="G10" s="115"/>
      <c r="H10" s="115"/>
      <c r="I10" s="115"/>
      <c r="J10" s="115"/>
      <c r="K10" s="115"/>
      <c r="L10" s="115"/>
      <c r="M10" s="115"/>
      <c r="N10" s="116"/>
      <c r="O10" s="116"/>
      <c r="P10" s="116"/>
      <c r="Q10" s="116"/>
      <c r="R10" s="116"/>
      <c r="S10" s="116"/>
      <c r="T10" s="116"/>
    </row>
    <row r="11" spans="2:21" ht="22.5" customHeight="1" x14ac:dyDescent="0.4">
      <c r="B11" s="114"/>
      <c r="C11" s="114"/>
      <c r="D11" s="114"/>
      <c r="E11" s="114"/>
      <c r="F11" s="114"/>
      <c r="G11" s="115" t="str">
        <f>IF(入力シート!D29="企業組合・協業組合・事業協同組合等","☑企業組合・協業組合等","□企業組合・協業組合等")</f>
        <v>□企業組合・協業組合等</v>
      </c>
      <c r="H11" s="115"/>
      <c r="I11" s="115"/>
      <c r="J11" s="115"/>
      <c r="K11" s="115"/>
      <c r="L11" s="115"/>
      <c r="M11" s="115"/>
      <c r="N11" s="116" t="str">
        <f>IF(入力シート!D29="その他（公益法人等上記以外）","☑その他"&amp;CHAR(10)&amp;"（公益法人等の上記以外の事業者）","□その他"&amp;CHAR(10)&amp;"（公益法人等の上記以外の事業者）")</f>
        <v>□その他
（公益法人等の上記以外の事業者）</v>
      </c>
      <c r="O11" s="116"/>
      <c r="P11" s="116"/>
      <c r="Q11" s="116"/>
      <c r="R11" s="116"/>
      <c r="S11" s="116"/>
      <c r="T11" s="116"/>
    </row>
    <row r="12" spans="2:21" ht="22.5" customHeight="1" x14ac:dyDescent="0.4">
      <c r="B12" s="114"/>
      <c r="C12" s="114"/>
      <c r="D12" s="114"/>
      <c r="E12" s="114"/>
      <c r="F12" s="114"/>
      <c r="G12" s="115"/>
      <c r="H12" s="115"/>
      <c r="I12" s="115"/>
      <c r="J12" s="115"/>
      <c r="K12" s="115"/>
      <c r="L12" s="115"/>
      <c r="M12" s="115"/>
      <c r="N12" s="116"/>
      <c r="O12" s="116"/>
      <c r="P12" s="116"/>
      <c r="Q12" s="116"/>
      <c r="R12" s="116"/>
      <c r="S12" s="116"/>
      <c r="T12" s="116"/>
    </row>
    <row r="13" spans="2:21" ht="22.5" customHeight="1" x14ac:dyDescent="0.4">
      <c r="B13" s="84"/>
      <c r="C13" s="84"/>
      <c r="D13" s="84"/>
      <c r="E13" s="84"/>
      <c r="F13" s="84"/>
      <c r="G13" s="85"/>
      <c r="H13" s="85"/>
      <c r="I13" s="85"/>
      <c r="J13" s="85"/>
      <c r="K13" s="85"/>
      <c r="L13" s="85"/>
      <c r="M13" s="85"/>
      <c r="N13" s="86"/>
      <c r="O13" s="86"/>
      <c r="P13" s="86"/>
      <c r="Q13" s="86"/>
      <c r="R13" s="86"/>
      <c r="S13" s="86"/>
      <c r="T13" s="86"/>
    </row>
    <row r="14" spans="2:21" ht="22.5" customHeight="1" x14ac:dyDescent="0.4">
      <c r="B14" s="113" t="s">
        <v>52</v>
      </c>
      <c r="C14" s="113"/>
      <c r="D14" s="113"/>
      <c r="E14" s="113"/>
      <c r="F14" s="113"/>
      <c r="G14" s="113"/>
      <c r="H14" s="113"/>
      <c r="I14" s="113"/>
      <c r="J14" s="113"/>
      <c r="K14" s="113"/>
      <c r="L14" s="113"/>
      <c r="M14" s="113"/>
      <c r="N14" s="113"/>
      <c r="O14" s="113"/>
      <c r="P14" s="113"/>
      <c r="Q14" s="113"/>
      <c r="R14" s="113"/>
      <c r="S14" s="113"/>
      <c r="T14" s="113"/>
      <c r="U14" s="7"/>
    </row>
    <row r="15" spans="2:21" ht="22.5" customHeight="1" x14ac:dyDescent="0.4">
      <c r="B15" s="81"/>
      <c r="C15" s="81"/>
      <c r="D15" s="81"/>
      <c r="E15" s="81"/>
      <c r="F15" s="81"/>
      <c r="G15" s="81"/>
      <c r="H15" s="81"/>
      <c r="I15" s="81"/>
      <c r="J15" s="81"/>
      <c r="K15" s="81"/>
      <c r="L15" s="81"/>
      <c r="M15" s="81"/>
      <c r="N15" s="81"/>
      <c r="O15" s="81"/>
      <c r="P15" s="81"/>
      <c r="Q15" s="81"/>
      <c r="R15" s="81"/>
      <c r="S15" s="81"/>
      <c r="T15" s="81"/>
      <c r="U15" s="7"/>
    </row>
    <row r="16" spans="2:21" ht="22.5" customHeight="1" x14ac:dyDescent="0.4">
      <c r="B16" s="119" t="s">
        <v>72</v>
      </c>
      <c r="C16" s="119"/>
      <c r="D16" s="119"/>
      <c r="E16" s="119"/>
      <c r="F16" s="119"/>
      <c r="G16" s="119"/>
      <c r="H16" s="119"/>
      <c r="I16" s="119"/>
      <c r="J16" s="119"/>
      <c r="K16" s="119"/>
      <c r="L16" s="119"/>
      <c r="M16" s="119"/>
      <c r="N16" s="119"/>
      <c r="O16" s="119"/>
      <c r="P16" s="119"/>
      <c r="Q16" s="119"/>
      <c r="R16" s="119"/>
      <c r="S16" s="119"/>
      <c r="T16" s="119"/>
    </row>
    <row r="17" spans="2:21" ht="22.5" customHeight="1" x14ac:dyDescent="0.4">
      <c r="B17" s="119"/>
      <c r="C17" s="119"/>
      <c r="D17" s="119"/>
      <c r="E17" s="119"/>
      <c r="F17" s="119"/>
      <c r="G17" s="119"/>
      <c r="H17" s="119"/>
      <c r="I17" s="119"/>
      <c r="J17" s="119"/>
      <c r="K17" s="119"/>
      <c r="L17" s="119"/>
      <c r="M17" s="119"/>
      <c r="N17" s="119"/>
      <c r="O17" s="119"/>
      <c r="P17" s="119"/>
      <c r="Q17" s="119"/>
      <c r="R17" s="119"/>
      <c r="S17" s="119"/>
      <c r="T17" s="119"/>
    </row>
    <row r="18" spans="2:21" ht="22.5" customHeight="1" x14ac:dyDescent="0.4">
      <c r="B18" s="119"/>
      <c r="C18" s="119"/>
      <c r="D18" s="119"/>
      <c r="E18" s="119"/>
      <c r="F18" s="119"/>
      <c r="G18" s="119"/>
      <c r="H18" s="119"/>
      <c r="I18" s="119"/>
      <c r="J18" s="119"/>
      <c r="K18" s="119"/>
      <c r="L18" s="119"/>
      <c r="M18" s="119"/>
      <c r="N18" s="119"/>
      <c r="O18" s="119"/>
      <c r="P18" s="119"/>
      <c r="Q18" s="119"/>
      <c r="R18" s="119"/>
      <c r="S18" s="119"/>
      <c r="T18" s="119"/>
    </row>
    <row r="19" spans="2:21" ht="22.5" customHeight="1" x14ac:dyDescent="0.4">
      <c r="B19" s="119"/>
      <c r="C19" s="119"/>
      <c r="D19" s="119"/>
      <c r="E19" s="119"/>
      <c r="F19" s="119"/>
      <c r="G19" s="119"/>
      <c r="H19" s="119"/>
      <c r="I19" s="119"/>
      <c r="J19" s="119"/>
      <c r="K19" s="119"/>
      <c r="L19" s="119"/>
      <c r="M19" s="119"/>
      <c r="N19" s="119"/>
      <c r="O19" s="119"/>
      <c r="P19" s="119"/>
      <c r="Q19" s="119"/>
      <c r="R19" s="119"/>
      <c r="S19" s="119"/>
      <c r="T19" s="119"/>
    </row>
    <row r="20" spans="2:21" ht="22.5" customHeight="1" x14ac:dyDescent="0.4">
      <c r="B20" s="119"/>
      <c r="C20" s="119"/>
      <c r="D20" s="119"/>
      <c r="E20" s="119"/>
      <c r="F20" s="119"/>
      <c r="G20" s="119"/>
      <c r="H20" s="119"/>
      <c r="I20" s="119"/>
      <c r="J20" s="119"/>
      <c r="K20" s="119"/>
      <c r="L20" s="119"/>
      <c r="M20" s="119"/>
      <c r="N20" s="119"/>
      <c r="O20" s="119"/>
      <c r="P20" s="119"/>
      <c r="Q20" s="119"/>
      <c r="R20" s="119"/>
      <c r="S20" s="119"/>
      <c r="T20" s="119"/>
    </row>
    <row r="21" spans="2:21" ht="22.5" customHeight="1" x14ac:dyDescent="0.4">
      <c r="B21" s="119"/>
      <c r="C21" s="119"/>
      <c r="D21" s="119"/>
      <c r="E21" s="119"/>
      <c r="F21" s="119"/>
      <c r="G21" s="119"/>
      <c r="H21" s="119"/>
      <c r="I21" s="119"/>
      <c r="J21" s="119"/>
      <c r="K21" s="119"/>
      <c r="L21" s="119"/>
      <c r="M21" s="119"/>
      <c r="N21" s="119"/>
      <c r="O21" s="119"/>
      <c r="P21" s="119"/>
      <c r="Q21" s="119"/>
      <c r="R21" s="119"/>
      <c r="S21" s="119"/>
      <c r="T21" s="119"/>
    </row>
    <row r="22" spans="2:21" ht="22.5" customHeight="1" x14ac:dyDescent="0.4">
      <c r="B22" s="83"/>
      <c r="C22" s="83"/>
      <c r="D22" s="83"/>
      <c r="E22" s="83"/>
      <c r="F22" s="83"/>
      <c r="G22" s="83"/>
      <c r="H22" s="83"/>
      <c r="I22" s="83"/>
      <c r="J22" s="83"/>
      <c r="K22" s="83"/>
      <c r="L22" s="83"/>
      <c r="M22" s="83"/>
      <c r="N22" s="83"/>
      <c r="O22" s="83"/>
      <c r="P22" s="83"/>
      <c r="Q22" s="83"/>
      <c r="R22" s="83"/>
      <c r="S22" s="83"/>
      <c r="T22" s="83"/>
    </row>
    <row r="23" spans="2:21" s="2" customFormat="1" ht="22.5" customHeight="1" x14ac:dyDescent="0.4">
      <c r="B23" s="110" t="s">
        <v>63</v>
      </c>
      <c r="C23" s="110"/>
      <c r="D23" s="110"/>
      <c r="E23" s="110"/>
      <c r="F23" s="110"/>
      <c r="G23" s="110"/>
      <c r="H23" s="110"/>
      <c r="I23" s="110"/>
      <c r="J23" s="110"/>
      <c r="K23" s="110"/>
      <c r="L23" s="110"/>
      <c r="M23" s="110"/>
      <c r="N23" s="110"/>
      <c r="O23" s="107" t="s">
        <v>62</v>
      </c>
      <c r="P23" s="107"/>
      <c r="Q23" s="107"/>
      <c r="R23" s="107" t="s">
        <v>61</v>
      </c>
      <c r="S23" s="107"/>
      <c r="T23" s="107"/>
      <c r="U23" s="8"/>
    </row>
    <row r="24" spans="2:21" s="2" customFormat="1" ht="22.5" customHeight="1" x14ac:dyDescent="0.4">
      <c r="B24" s="107" t="s">
        <v>55</v>
      </c>
      <c r="C24" s="107"/>
      <c r="D24" s="107"/>
      <c r="E24" s="107"/>
      <c r="F24" s="107"/>
      <c r="G24" s="107"/>
      <c r="H24" s="107"/>
      <c r="I24" s="107"/>
      <c r="J24" s="107"/>
      <c r="K24" s="107"/>
      <c r="L24" s="107"/>
      <c r="M24" s="107"/>
      <c r="N24" s="107"/>
      <c r="O24" s="110" t="s">
        <v>66</v>
      </c>
      <c r="P24" s="110"/>
      <c r="Q24" s="110"/>
      <c r="R24" s="110" t="s">
        <v>53</v>
      </c>
      <c r="S24" s="110"/>
      <c r="T24" s="110"/>
      <c r="U24" s="8"/>
    </row>
    <row r="25" spans="2:21" s="2" customFormat="1" ht="22.5" customHeight="1" x14ac:dyDescent="0.4">
      <c r="B25" s="120" t="s">
        <v>56</v>
      </c>
      <c r="C25" s="120"/>
      <c r="D25" s="120"/>
      <c r="E25" s="120"/>
      <c r="F25" s="120"/>
      <c r="G25" s="120"/>
      <c r="H25" s="120"/>
      <c r="I25" s="120"/>
      <c r="J25" s="120"/>
      <c r="K25" s="120"/>
      <c r="L25" s="120"/>
      <c r="M25" s="120"/>
      <c r="N25" s="120"/>
      <c r="O25" s="110" t="s">
        <v>67</v>
      </c>
      <c r="P25" s="110"/>
      <c r="Q25" s="110"/>
      <c r="R25" s="110" t="s">
        <v>68</v>
      </c>
      <c r="S25" s="110"/>
      <c r="T25" s="110"/>
      <c r="U25" s="7"/>
    </row>
    <row r="26" spans="2:21" s="2" customFormat="1" ht="22.5" customHeight="1" x14ac:dyDescent="0.4">
      <c r="B26" s="120" t="s">
        <v>57</v>
      </c>
      <c r="C26" s="120"/>
      <c r="D26" s="120"/>
      <c r="E26" s="120"/>
      <c r="F26" s="120"/>
      <c r="G26" s="120"/>
      <c r="H26" s="120"/>
      <c r="I26" s="120"/>
      <c r="J26" s="120"/>
      <c r="K26" s="120"/>
      <c r="L26" s="120"/>
      <c r="M26" s="120"/>
      <c r="N26" s="120"/>
      <c r="O26" s="110" t="s">
        <v>54</v>
      </c>
      <c r="P26" s="110"/>
      <c r="Q26" s="110"/>
      <c r="R26" s="110" t="s">
        <v>68</v>
      </c>
      <c r="S26" s="110"/>
      <c r="T26" s="110"/>
      <c r="U26" s="7"/>
    </row>
    <row r="27" spans="2:21" s="2" customFormat="1" ht="22.5" customHeight="1" x14ac:dyDescent="0.4">
      <c r="B27" s="120" t="s">
        <v>58</v>
      </c>
      <c r="C27" s="120"/>
      <c r="D27" s="120"/>
      <c r="E27" s="120"/>
      <c r="F27" s="120"/>
      <c r="G27" s="120"/>
      <c r="H27" s="120"/>
      <c r="I27" s="120"/>
      <c r="J27" s="120"/>
      <c r="K27" s="120"/>
      <c r="L27" s="120"/>
      <c r="M27" s="120"/>
      <c r="N27" s="120"/>
      <c r="O27" s="110" t="s">
        <v>54</v>
      </c>
      <c r="P27" s="110"/>
      <c r="Q27" s="110"/>
      <c r="R27" s="110" t="s">
        <v>69</v>
      </c>
      <c r="S27" s="110"/>
      <c r="T27" s="110"/>
      <c r="U27" s="7"/>
    </row>
    <row r="28" spans="2:21" s="2" customFormat="1" ht="22.5" customHeight="1" x14ac:dyDescent="0.4">
      <c r="B28" s="120" t="s">
        <v>59</v>
      </c>
      <c r="C28" s="120"/>
      <c r="D28" s="120"/>
      <c r="E28" s="120"/>
      <c r="F28" s="120"/>
      <c r="G28" s="120"/>
      <c r="H28" s="120"/>
      <c r="I28" s="120"/>
      <c r="J28" s="120"/>
      <c r="K28" s="120"/>
      <c r="L28" s="120"/>
      <c r="M28" s="120"/>
      <c r="N28" s="120"/>
      <c r="O28" s="117"/>
      <c r="P28" s="117"/>
      <c r="Q28" s="117"/>
      <c r="R28" s="117"/>
      <c r="S28" s="117"/>
      <c r="T28" s="117"/>
      <c r="U28" s="7"/>
    </row>
    <row r="29" spans="2:21" s="2" customFormat="1" ht="22.5" customHeight="1" x14ac:dyDescent="0.4">
      <c r="B29" s="107" t="s">
        <v>60</v>
      </c>
      <c r="C29" s="107"/>
      <c r="D29" s="107"/>
      <c r="E29" s="107"/>
      <c r="F29" s="107"/>
      <c r="G29" s="107"/>
      <c r="H29" s="107"/>
      <c r="I29" s="107"/>
      <c r="J29" s="107"/>
      <c r="K29" s="107"/>
      <c r="L29" s="107"/>
      <c r="M29" s="107"/>
      <c r="N29" s="107"/>
      <c r="O29" s="110" t="s">
        <v>66</v>
      </c>
      <c r="P29" s="110"/>
      <c r="Q29" s="110"/>
      <c r="R29" s="110" t="s">
        <v>70</v>
      </c>
      <c r="S29" s="110"/>
      <c r="T29" s="110"/>
      <c r="U29" s="7"/>
    </row>
    <row r="30" spans="2:21" s="2" customFormat="1" ht="22.5" customHeight="1" x14ac:dyDescent="0.4">
      <c r="B30" s="107" t="s">
        <v>64</v>
      </c>
      <c r="C30" s="107"/>
      <c r="D30" s="107"/>
      <c r="E30" s="107"/>
      <c r="F30" s="107"/>
      <c r="G30" s="107"/>
      <c r="H30" s="107"/>
      <c r="I30" s="107"/>
      <c r="J30" s="107"/>
      <c r="K30" s="107"/>
      <c r="L30" s="107"/>
      <c r="M30" s="107"/>
      <c r="N30" s="107"/>
      <c r="O30" s="110" t="s">
        <v>66</v>
      </c>
      <c r="P30" s="110"/>
      <c r="Q30" s="110"/>
      <c r="R30" s="110" t="s">
        <v>53</v>
      </c>
      <c r="S30" s="110"/>
      <c r="T30" s="110"/>
      <c r="U30" s="7"/>
    </row>
    <row r="31" spans="2:21" s="2" customFormat="1" ht="22.5" customHeight="1" x14ac:dyDescent="0.4">
      <c r="B31" s="118" t="s">
        <v>65</v>
      </c>
      <c r="C31" s="118"/>
      <c r="D31" s="118"/>
      <c r="E31" s="118"/>
      <c r="F31" s="118"/>
      <c r="G31" s="118"/>
      <c r="H31" s="118"/>
      <c r="I31" s="118"/>
      <c r="J31" s="118"/>
      <c r="K31" s="118"/>
      <c r="L31" s="118"/>
      <c r="M31" s="118"/>
      <c r="N31" s="118"/>
      <c r="O31" s="110" t="s">
        <v>54</v>
      </c>
      <c r="P31" s="110"/>
      <c r="Q31" s="110"/>
      <c r="R31" s="110" t="s">
        <v>71</v>
      </c>
      <c r="S31" s="110"/>
      <c r="T31" s="110"/>
      <c r="U31" s="7"/>
    </row>
    <row r="32" spans="2:21" ht="22.5" customHeight="1" x14ac:dyDescent="0.4">
      <c r="B32" s="6"/>
      <c r="C32" s="6"/>
      <c r="D32" s="6"/>
      <c r="E32" s="6"/>
      <c r="F32" s="6"/>
      <c r="G32" s="6"/>
      <c r="H32" s="6"/>
      <c r="I32" s="6"/>
      <c r="J32" s="6"/>
      <c r="K32" s="6"/>
      <c r="L32" s="6"/>
      <c r="M32" s="6"/>
    </row>
  </sheetData>
  <mergeCells count="40">
    <mergeCell ref="B30:N30"/>
    <mergeCell ref="B31:N31"/>
    <mergeCell ref="B16:T21"/>
    <mergeCell ref="R29:T29"/>
    <mergeCell ref="R30:T30"/>
    <mergeCell ref="R31:T31"/>
    <mergeCell ref="B23:N23"/>
    <mergeCell ref="B24:N24"/>
    <mergeCell ref="B25:N25"/>
    <mergeCell ref="B26:N26"/>
    <mergeCell ref="B27:N27"/>
    <mergeCell ref="B28:N28"/>
    <mergeCell ref="B29:N29"/>
    <mergeCell ref="O25:Q25"/>
    <mergeCell ref="O26:Q26"/>
    <mergeCell ref="O27:Q27"/>
    <mergeCell ref="O29:Q29"/>
    <mergeCell ref="O30:Q30"/>
    <mergeCell ref="O31:Q31"/>
    <mergeCell ref="O28:T28"/>
    <mergeCell ref="R25:T25"/>
    <mergeCell ref="R26:T26"/>
    <mergeCell ref="R27:T27"/>
    <mergeCell ref="O24:Q24"/>
    <mergeCell ref="R24:T24"/>
    <mergeCell ref="K4:T5"/>
    <mergeCell ref="B14:T14"/>
    <mergeCell ref="B7:F8"/>
    <mergeCell ref="B9:F12"/>
    <mergeCell ref="G7:M8"/>
    <mergeCell ref="N7:T8"/>
    <mergeCell ref="G9:M10"/>
    <mergeCell ref="G11:M12"/>
    <mergeCell ref="N9:T10"/>
    <mergeCell ref="N11:T12"/>
    <mergeCell ref="B1:J1"/>
    <mergeCell ref="O23:Q23"/>
    <mergeCell ref="R23:T23"/>
    <mergeCell ref="G5:J5"/>
    <mergeCell ref="D2:R3"/>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BA684-6F7F-4FC9-8E44-B30E4D841E99}">
  <dimension ref="B1:T31"/>
  <sheetViews>
    <sheetView zoomScaleNormal="100" workbookViewId="0">
      <selection activeCell="G15" sqref="G15:J16"/>
    </sheetView>
  </sheetViews>
  <sheetFormatPr defaultColWidth="3.75" defaultRowHeight="22.5" customHeight="1" x14ac:dyDescent="0.4"/>
  <cols>
    <col min="1" max="16384" width="3.75" style="1"/>
  </cols>
  <sheetData>
    <row r="1" spans="2:20" ht="22.5" customHeight="1" x14ac:dyDescent="0.4">
      <c r="B1" s="106" t="s">
        <v>0</v>
      </c>
      <c r="C1" s="106"/>
    </row>
    <row r="3" spans="2:20" ht="22.5" customHeight="1" x14ac:dyDescent="0.4">
      <c r="D3" s="121" t="s">
        <v>1</v>
      </c>
      <c r="E3" s="121"/>
      <c r="F3" s="121"/>
      <c r="G3" s="121"/>
      <c r="H3" s="121"/>
      <c r="I3" s="121"/>
      <c r="J3" s="121"/>
      <c r="K3" s="121"/>
      <c r="L3" s="121"/>
      <c r="M3" s="121"/>
      <c r="N3" s="121"/>
      <c r="O3" s="121"/>
      <c r="P3" s="121"/>
      <c r="Q3" s="121"/>
      <c r="R3" s="121"/>
    </row>
    <row r="4" spans="2:20" ht="22.5" customHeight="1" x14ac:dyDescent="0.4">
      <c r="D4" s="121"/>
      <c r="E4" s="121"/>
      <c r="F4" s="121"/>
      <c r="G4" s="121"/>
      <c r="H4" s="121"/>
      <c r="I4" s="121"/>
      <c r="J4" s="121"/>
      <c r="K4" s="121"/>
      <c r="L4" s="121"/>
      <c r="M4" s="121"/>
      <c r="N4" s="121"/>
      <c r="O4" s="121"/>
      <c r="P4" s="121"/>
      <c r="Q4" s="121"/>
      <c r="R4" s="121"/>
    </row>
    <row r="5" spans="2:20" s="65" customFormat="1" ht="22.5" customHeight="1" x14ac:dyDescent="0.4"/>
    <row r="6" spans="2:20" s="65" customFormat="1" ht="22.5" customHeight="1" x14ac:dyDescent="0.4">
      <c r="N6" s="122" t="str">
        <f>IF(入力シート!D4="","令和　　年　　月　　日",TEXT(入力シート!D4,"ggge年m月d日"))</f>
        <v>令和　　年　　月　　日</v>
      </c>
      <c r="O6" s="122"/>
      <c r="P6" s="122"/>
      <c r="Q6" s="122"/>
      <c r="R6" s="122"/>
      <c r="S6" s="122"/>
      <c r="T6" s="122"/>
    </row>
    <row r="7" spans="2:20" s="65" customFormat="1" ht="22.5" customHeight="1" x14ac:dyDescent="0.4">
      <c r="B7" s="106" t="s">
        <v>2</v>
      </c>
      <c r="C7" s="106"/>
      <c r="D7" s="106"/>
      <c r="E7" s="106"/>
      <c r="F7" s="106"/>
    </row>
    <row r="8" spans="2:20" s="65" customFormat="1" ht="22.5" customHeight="1" x14ac:dyDescent="0.4">
      <c r="G8" s="106" t="s">
        <v>3</v>
      </c>
      <c r="H8" s="106"/>
      <c r="I8" s="106"/>
      <c r="J8" s="106"/>
    </row>
    <row r="9" spans="2:20" s="65" customFormat="1" ht="22.5" customHeight="1" x14ac:dyDescent="0.15">
      <c r="G9" s="67"/>
      <c r="H9" s="67"/>
      <c r="I9" s="67"/>
      <c r="J9" s="67"/>
      <c r="K9" s="111" t="str">
        <f>IF(入力シート!D6="","",入力シート!D6)</f>
        <v/>
      </c>
      <c r="L9" s="111"/>
      <c r="M9" s="111"/>
      <c r="N9" s="111"/>
      <c r="O9" s="111"/>
      <c r="P9" s="111"/>
      <c r="Q9" s="111"/>
      <c r="R9" s="111"/>
      <c r="S9" s="111"/>
      <c r="T9" s="111"/>
    </row>
    <row r="10" spans="2:20" s="65" customFormat="1" ht="22.5" customHeight="1" x14ac:dyDescent="0.15">
      <c r="G10" s="108" t="s">
        <v>4</v>
      </c>
      <c r="H10" s="108"/>
      <c r="I10" s="108"/>
      <c r="J10" s="108"/>
      <c r="K10" s="112"/>
      <c r="L10" s="112"/>
      <c r="M10" s="112"/>
      <c r="N10" s="112"/>
      <c r="O10" s="112"/>
      <c r="P10" s="112"/>
      <c r="Q10" s="112"/>
      <c r="R10" s="112"/>
      <c r="S10" s="112"/>
      <c r="T10" s="112"/>
    </row>
    <row r="11" spans="2:20" s="65" customFormat="1" ht="22.5" customHeight="1" x14ac:dyDescent="0.15">
      <c r="G11" s="68"/>
      <c r="H11" s="68"/>
      <c r="I11" s="68"/>
      <c r="J11" s="68"/>
      <c r="K11" s="123" t="str">
        <f>IF(入力シート!D8="","",入力シート!D8)</f>
        <v/>
      </c>
      <c r="L11" s="123"/>
      <c r="M11" s="123"/>
      <c r="N11" s="123"/>
      <c r="O11" s="123"/>
      <c r="P11" s="123"/>
      <c r="Q11" s="123"/>
      <c r="R11" s="123"/>
      <c r="S11" s="123"/>
      <c r="T11" s="123"/>
    </row>
    <row r="12" spans="2:20" s="65" customFormat="1" ht="22.5" customHeight="1" x14ac:dyDescent="0.15">
      <c r="G12" s="108" t="s">
        <v>5</v>
      </c>
      <c r="H12" s="108"/>
      <c r="I12" s="108"/>
      <c r="J12" s="108"/>
      <c r="K12" s="112"/>
      <c r="L12" s="112"/>
      <c r="M12" s="112"/>
      <c r="N12" s="112"/>
      <c r="O12" s="112"/>
      <c r="P12" s="112"/>
      <c r="Q12" s="112"/>
      <c r="R12" s="112"/>
      <c r="S12" s="112"/>
      <c r="T12" s="112"/>
    </row>
    <row r="13" spans="2:20" s="65" customFormat="1" ht="22.5" customHeight="1" x14ac:dyDescent="0.15">
      <c r="G13" s="68"/>
      <c r="H13" s="68"/>
      <c r="I13" s="68"/>
      <c r="J13" s="68"/>
      <c r="K13" s="123" t="str">
        <f>IF(入力シート!D11="","",入力シート!D9&amp;"　"&amp;入力シート!D11)</f>
        <v/>
      </c>
      <c r="L13" s="123"/>
      <c r="M13" s="123"/>
      <c r="N13" s="123"/>
      <c r="O13" s="123"/>
      <c r="P13" s="123"/>
      <c r="Q13" s="123"/>
      <c r="R13" s="123"/>
      <c r="S13" s="125" t="s">
        <v>134</v>
      </c>
      <c r="T13" s="126"/>
    </row>
    <row r="14" spans="2:20" s="65" customFormat="1" ht="22.5" customHeight="1" x14ac:dyDescent="0.15">
      <c r="G14" s="108" t="s">
        <v>6</v>
      </c>
      <c r="H14" s="108"/>
      <c r="I14" s="108"/>
      <c r="J14" s="108"/>
      <c r="K14" s="112"/>
      <c r="L14" s="112"/>
      <c r="M14" s="112"/>
      <c r="N14" s="112"/>
      <c r="O14" s="112"/>
      <c r="P14" s="112"/>
      <c r="Q14" s="112"/>
      <c r="R14" s="112"/>
      <c r="S14" s="127"/>
      <c r="T14" s="127"/>
    </row>
    <row r="15" spans="2:20" s="65" customFormat="1" ht="22.5" customHeight="1" x14ac:dyDescent="0.15">
      <c r="G15" s="123" t="str">
        <f>IF(入力シート!D12="一致しない","登記上所在地"&amp;CHAR(10)&amp;"又は住民票住所","")</f>
        <v/>
      </c>
      <c r="H15" s="123"/>
      <c r="I15" s="123"/>
      <c r="J15" s="123"/>
      <c r="K15" s="123" t="str">
        <f>IF(AND(入力シート!D12="一致しない",入力シート!D31&lt;&gt;""),入力シート!D31,"")</f>
        <v/>
      </c>
      <c r="L15" s="123"/>
      <c r="M15" s="123"/>
      <c r="N15" s="123"/>
      <c r="O15" s="123"/>
      <c r="P15" s="123"/>
      <c r="Q15" s="123"/>
      <c r="R15" s="123"/>
      <c r="S15" s="69"/>
      <c r="T15" s="69"/>
    </row>
    <row r="16" spans="2:20" s="65" customFormat="1" ht="22.5" customHeight="1" x14ac:dyDescent="0.15">
      <c r="G16" s="111"/>
      <c r="H16" s="111"/>
      <c r="I16" s="111"/>
      <c r="J16" s="111"/>
      <c r="K16" s="111"/>
      <c r="L16" s="111"/>
      <c r="M16" s="111"/>
      <c r="N16" s="111"/>
      <c r="O16" s="111"/>
      <c r="P16" s="111"/>
      <c r="Q16" s="111"/>
      <c r="R16" s="111"/>
      <c r="S16" s="70"/>
      <c r="T16" s="70"/>
    </row>
    <row r="17" spans="2:20" s="65" customFormat="1" ht="22.5" customHeight="1" x14ac:dyDescent="0.4"/>
    <row r="18" spans="2:20" s="65" customFormat="1" ht="22.5" customHeight="1" x14ac:dyDescent="0.4">
      <c r="B18" s="124" t="s">
        <v>7</v>
      </c>
      <c r="C18" s="124"/>
      <c r="D18" s="124"/>
      <c r="E18" s="124"/>
      <c r="F18" s="124"/>
      <c r="G18" s="124"/>
      <c r="H18" s="124"/>
      <c r="I18" s="124"/>
      <c r="J18" s="124"/>
      <c r="K18" s="124"/>
      <c r="L18" s="124"/>
      <c r="M18" s="124"/>
      <c r="N18" s="124"/>
      <c r="O18" s="124"/>
      <c r="P18" s="124"/>
      <c r="Q18" s="124"/>
      <c r="R18" s="124"/>
      <c r="S18" s="124"/>
      <c r="T18" s="124"/>
    </row>
    <row r="19" spans="2:20" s="65" customFormat="1" ht="22.5" customHeight="1" x14ac:dyDescent="0.4">
      <c r="B19" s="124"/>
      <c r="C19" s="124"/>
      <c r="D19" s="124"/>
      <c r="E19" s="124"/>
      <c r="F19" s="124"/>
      <c r="G19" s="124"/>
      <c r="H19" s="124"/>
      <c r="I19" s="124"/>
      <c r="J19" s="124"/>
      <c r="K19" s="124"/>
      <c r="L19" s="124"/>
      <c r="M19" s="124"/>
      <c r="N19" s="124"/>
      <c r="O19" s="124"/>
      <c r="P19" s="124"/>
      <c r="Q19" s="124"/>
      <c r="R19" s="124"/>
      <c r="S19" s="124"/>
      <c r="T19" s="124"/>
    </row>
    <row r="20" spans="2:20" s="65" customFormat="1" ht="22.5" customHeight="1" x14ac:dyDescent="0.4"/>
    <row r="21" spans="2:20" s="65" customFormat="1" ht="22.5" customHeight="1" x14ac:dyDescent="0.4">
      <c r="E21" s="128"/>
      <c r="F21" s="128"/>
      <c r="G21" s="128"/>
      <c r="H21" s="128"/>
      <c r="I21" s="128"/>
      <c r="J21" s="128"/>
      <c r="K21" s="128"/>
      <c r="L21" s="128"/>
      <c r="M21" s="128"/>
      <c r="N21" s="128"/>
      <c r="O21" s="128"/>
      <c r="P21" s="128"/>
      <c r="Q21" s="128"/>
    </row>
    <row r="22" spans="2:20" s="65" customFormat="1" ht="22.5" customHeight="1" x14ac:dyDescent="0.4">
      <c r="E22" s="128"/>
      <c r="F22" s="128"/>
      <c r="G22" s="128"/>
      <c r="H22" s="128"/>
      <c r="I22" s="128"/>
      <c r="J22" s="128"/>
      <c r="K22" s="128"/>
      <c r="L22" s="128"/>
      <c r="M22" s="128"/>
      <c r="N22" s="128"/>
      <c r="O22" s="128"/>
      <c r="P22" s="128"/>
      <c r="Q22" s="128"/>
    </row>
    <row r="23" spans="2:20" s="65" customFormat="1" ht="22.5" customHeight="1" x14ac:dyDescent="0.4">
      <c r="E23" s="128"/>
      <c r="F23" s="128"/>
      <c r="G23" s="128"/>
      <c r="H23" s="128"/>
      <c r="I23" s="128"/>
      <c r="J23" s="128"/>
      <c r="K23" s="128"/>
      <c r="L23" s="128"/>
      <c r="M23" s="128"/>
      <c r="N23" s="128"/>
      <c r="O23" s="128"/>
      <c r="P23" s="128"/>
      <c r="Q23" s="128"/>
    </row>
    <row r="24" spans="2:20" s="65" customFormat="1" ht="22.5" customHeight="1" x14ac:dyDescent="0.4">
      <c r="E24" s="128"/>
      <c r="F24" s="128"/>
      <c r="G24" s="128"/>
      <c r="H24" s="128"/>
      <c r="I24" s="128"/>
      <c r="J24" s="128"/>
      <c r="K24" s="128"/>
      <c r="L24" s="128"/>
      <c r="M24" s="128"/>
      <c r="N24" s="128"/>
      <c r="O24" s="128"/>
      <c r="P24" s="128"/>
      <c r="Q24" s="128"/>
    </row>
    <row r="25" spans="2:20" s="65" customFormat="1" ht="22.5" customHeight="1" x14ac:dyDescent="0.4">
      <c r="E25" s="128"/>
      <c r="F25" s="128"/>
      <c r="G25" s="128"/>
      <c r="H25" s="128"/>
      <c r="I25" s="128"/>
      <c r="J25" s="128"/>
      <c r="K25" s="128"/>
      <c r="L25" s="128"/>
      <c r="M25" s="128"/>
      <c r="N25" s="128"/>
      <c r="O25" s="128"/>
      <c r="P25" s="128"/>
      <c r="Q25" s="128"/>
    </row>
    <row r="26" spans="2:20" s="65" customFormat="1" ht="22.5" customHeight="1" x14ac:dyDescent="0.4">
      <c r="E26" s="128"/>
      <c r="F26" s="128"/>
      <c r="G26" s="128"/>
      <c r="H26" s="128"/>
      <c r="I26" s="128"/>
      <c r="J26" s="128"/>
      <c r="K26" s="128"/>
      <c r="L26" s="128"/>
      <c r="M26" s="128"/>
      <c r="N26" s="128"/>
      <c r="O26" s="128"/>
      <c r="P26" s="128"/>
      <c r="Q26" s="128"/>
    </row>
    <row r="27" spans="2:20" s="65" customFormat="1" ht="22.5" customHeight="1" x14ac:dyDescent="0.4">
      <c r="E27" s="129" t="s">
        <v>8</v>
      </c>
      <c r="F27" s="129"/>
      <c r="G27" s="129"/>
      <c r="H27" s="129"/>
      <c r="I27" s="129"/>
      <c r="J27" s="129"/>
      <c r="K27" s="129"/>
      <c r="L27" s="129"/>
      <c r="M27" s="129"/>
      <c r="N27" s="129"/>
      <c r="O27" s="129"/>
      <c r="P27" s="129"/>
      <c r="Q27" s="129"/>
    </row>
    <row r="28" spans="2:20" s="65" customFormat="1" ht="22.5" customHeight="1" x14ac:dyDescent="0.4">
      <c r="E28" s="4"/>
      <c r="F28" s="4"/>
      <c r="G28" s="4"/>
      <c r="H28" s="4"/>
      <c r="I28" s="4"/>
      <c r="J28" s="4"/>
      <c r="K28" s="4"/>
      <c r="L28" s="4"/>
      <c r="M28" s="4"/>
      <c r="N28" s="4"/>
      <c r="O28" s="4"/>
      <c r="P28" s="4"/>
      <c r="Q28" s="4"/>
    </row>
    <row r="29" spans="2:20" s="65" customFormat="1" ht="22.5" customHeight="1" x14ac:dyDescent="0.4">
      <c r="E29" s="106" t="s">
        <v>9</v>
      </c>
      <c r="F29" s="106"/>
      <c r="G29" s="106"/>
      <c r="H29" s="106"/>
      <c r="I29" s="106"/>
      <c r="J29" s="106"/>
      <c r="K29" s="106"/>
      <c r="L29" s="106"/>
      <c r="M29" s="106"/>
      <c r="N29" s="106"/>
      <c r="O29" s="106"/>
      <c r="P29" s="106"/>
      <c r="Q29" s="106"/>
    </row>
    <row r="30" spans="2:20" s="65" customFormat="1" ht="22.5" customHeight="1" x14ac:dyDescent="0.4">
      <c r="E30" s="124" t="s">
        <v>10</v>
      </c>
      <c r="F30" s="124"/>
      <c r="G30" s="124"/>
      <c r="H30" s="124"/>
      <c r="I30" s="124"/>
      <c r="J30" s="124"/>
      <c r="K30" s="124"/>
      <c r="L30" s="124"/>
      <c r="M30" s="124"/>
      <c r="N30" s="124"/>
      <c r="O30" s="124"/>
      <c r="P30" s="124"/>
      <c r="Q30" s="124"/>
    </row>
    <row r="31" spans="2:20" s="65" customFormat="1" ht="22.5" customHeight="1" x14ac:dyDescent="0.4">
      <c r="E31" s="124"/>
      <c r="F31" s="124"/>
      <c r="G31" s="124"/>
      <c r="H31" s="124"/>
      <c r="I31" s="124"/>
      <c r="J31" s="124"/>
      <c r="K31" s="124"/>
      <c r="L31" s="124"/>
      <c r="M31" s="124"/>
      <c r="N31" s="124"/>
      <c r="O31" s="124"/>
      <c r="P31" s="124"/>
      <c r="Q31" s="124"/>
    </row>
  </sheetData>
  <mergeCells count="19">
    <mergeCell ref="E29:Q29"/>
    <mergeCell ref="E30:Q31"/>
    <mergeCell ref="G15:J16"/>
    <mergeCell ref="K15:R16"/>
    <mergeCell ref="S13:T14"/>
    <mergeCell ref="B18:T19"/>
    <mergeCell ref="E21:Q26"/>
    <mergeCell ref="E27:Q27"/>
    <mergeCell ref="G10:J10"/>
    <mergeCell ref="G12:J12"/>
    <mergeCell ref="G14:J14"/>
    <mergeCell ref="K9:T10"/>
    <mergeCell ref="K11:T12"/>
    <mergeCell ref="K13:R14"/>
    <mergeCell ref="B1:C1"/>
    <mergeCell ref="D3:R4"/>
    <mergeCell ref="N6:T6"/>
    <mergeCell ref="B7:F7"/>
    <mergeCell ref="G8:J8"/>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10AA5-7551-40EA-B7F6-9EF4139EA58E}">
  <dimension ref="B1:T31"/>
  <sheetViews>
    <sheetView zoomScaleNormal="100" workbookViewId="0"/>
  </sheetViews>
  <sheetFormatPr defaultColWidth="3.75" defaultRowHeight="22.5" customHeight="1" x14ac:dyDescent="0.4"/>
  <cols>
    <col min="1" max="16384" width="3.75" style="65"/>
  </cols>
  <sheetData>
    <row r="1" spans="2:20" ht="22.5" customHeight="1" x14ac:dyDescent="0.4">
      <c r="B1" s="106" t="s">
        <v>21</v>
      </c>
      <c r="C1" s="106"/>
    </row>
    <row r="2" spans="2:20" ht="22.5" customHeight="1" x14ac:dyDescent="0.4">
      <c r="D2" s="121" t="s">
        <v>11</v>
      </c>
      <c r="E2" s="121"/>
      <c r="F2" s="121"/>
      <c r="G2" s="121"/>
      <c r="H2" s="121"/>
      <c r="I2" s="121"/>
      <c r="J2" s="121"/>
      <c r="K2" s="121"/>
      <c r="L2" s="121"/>
      <c r="M2" s="121"/>
      <c r="N2" s="121"/>
      <c r="O2" s="121"/>
      <c r="P2" s="121"/>
      <c r="Q2" s="121"/>
      <c r="R2" s="121"/>
    </row>
    <row r="3" spans="2:20" ht="22.5" customHeight="1" x14ac:dyDescent="0.4">
      <c r="D3" s="121"/>
      <c r="E3" s="121"/>
      <c r="F3" s="121"/>
      <c r="G3" s="121"/>
      <c r="H3" s="121"/>
      <c r="I3" s="121"/>
      <c r="J3" s="121"/>
      <c r="K3" s="121"/>
      <c r="L3" s="121"/>
      <c r="M3" s="121"/>
      <c r="N3" s="121"/>
      <c r="O3" s="121"/>
      <c r="P3" s="121"/>
      <c r="Q3" s="121"/>
      <c r="R3" s="121"/>
    </row>
    <row r="4" spans="2:20" ht="22.5" customHeight="1" x14ac:dyDescent="0.4">
      <c r="N4" s="122" t="str">
        <f>IF(AND(入力シート!D14="する",入力シート!D4&lt;&gt;""),TEXT(入力シート!D4,"ggge年m月d日"),"令和　　年　　月　　日")</f>
        <v>令和　　年　　月　　日</v>
      </c>
      <c r="O4" s="122"/>
      <c r="P4" s="122"/>
      <c r="Q4" s="122"/>
      <c r="R4" s="122"/>
      <c r="S4" s="122"/>
      <c r="T4" s="122"/>
    </row>
    <row r="5" spans="2:20" ht="22.5" customHeight="1" x14ac:dyDescent="0.4">
      <c r="B5" s="106" t="s">
        <v>2</v>
      </c>
      <c r="C5" s="106"/>
      <c r="D5" s="106"/>
      <c r="E5" s="106"/>
      <c r="F5" s="106"/>
    </row>
    <row r="6" spans="2:20" ht="22.5" customHeight="1" x14ac:dyDescent="0.15">
      <c r="C6" s="4"/>
      <c r="D6" s="4"/>
      <c r="E6" s="4"/>
      <c r="F6" s="4"/>
      <c r="G6" s="67"/>
      <c r="H6" s="67"/>
      <c r="I6" s="67"/>
      <c r="J6" s="67"/>
      <c r="K6" s="111" t="str">
        <f>IF(AND(入力シート!D14="する",入力シート!D6&lt;&gt;""),入力シート!D6,"")</f>
        <v/>
      </c>
      <c r="L6" s="111"/>
      <c r="M6" s="111"/>
      <c r="N6" s="111"/>
      <c r="O6" s="111"/>
      <c r="P6" s="111"/>
      <c r="Q6" s="111"/>
      <c r="R6" s="111"/>
      <c r="S6" s="111"/>
      <c r="T6" s="111"/>
    </row>
    <row r="7" spans="2:20" ht="22.5" customHeight="1" x14ac:dyDescent="0.15">
      <c r="G7" s="108" t="s">
        <v>4</v>
      </c>
      <c r="H7" s="108"/>
      <c r="I7" s="108"/>
      <c r="J7" s="108"/>
      <c r="K7" s="112"/>
      <c r="L7" s="112"/>
      <c r="M7" s="112"/>
      <c r="N7" s="112"/>
      <c r="O7" s="112"/>
      <c r="P7" s="112"/>
      <c r="Q7" s="112"/>
      <c r="R7" s="112"/>
      <c r="S7" s="112"/>
      <c r="T7" s="112"/>
    </row>
    <row r="8" spans="2:20" ht="22.5" customHeight="1" x14ac:dyDescent="0.15">
      <c r="G8" s="68"/>
      <c r="H8" s="68"/>
      <c r="I8" s="68"/>
      <c r="J8" s="68"/>
      <c r="K8" s="123" t="str">
        <f>IF(AND(入力シート!D14="する",入力シート!D8&lt;&gt;""),入力シート!D8,"")</f>
        <v/>
      </c>
      <c r="L8" s="123"/>
      <c r="M8" s="123"/>
      <c r="N8" s="123"/>
      <c r="O8" s="123"/>
      <c r="P8" s="123"/>
      <c r="Q8" s="123"/>
      <c r="R8" s="123"/>
      <c r="S8" s="123"/>
      <c r="T8" s="123"/>
    </row>
    <row r="9" spans="2:20" ht="22.5" customHeight="1" x14ac:dyDescent="0.15">
      <c r="C9" s="129" t="s">
        <v>18</v>
      </c>
      <c r="D9" s="129"/>
      <c r="E9" s="129"/>
      <c r="F9" s="129"/>
      <c r="G9" s="108" t="s">
        <v>5</v>
      </c>
      <c r="H9" s="108"/>
      <c r="I9" s="108"/>
      <c r="J9" s="108"/>
      <c r="K9" s="112"/>
      <c r="L9" s="112"/>
      <c r="M9" s="112"/>
      <c r="N9" s="112"/>
      <c r="O9" s="112"/>
      <c r="P9" s="112"/>
      <c r="Q9" s="112"/>
      <c r="R9" s="112"/>
      <c r="S9" s="112"/>
      <c r="T9" s="112"/>
    </row>
    <row r="10" spans="2:20" ht="22.5" customHeight="1" x14ac:dyDescent="0.15">
      <c r="G10" s="68"/>
      <c r="H10" s="68"/>
      <c r="I10" s="68"/>
      <c r="J10" s="68"/>
      <c r="K10" s="123" t="str">
        <f>IF(AND(入力シート!D14="する",入力シート!D11&lt;&gt;""),入力シート!D9&amp;"　"&amp;入力シート!D11,"")</f>
        <v/>
      </c>
      <c r="L10" s="123"/>
      <c r="M10" s="123"/>
      <c r="N10" s="123"/>
      <c r="O10" s="123"/>
      <c r="P10" s="123"/>
      <c r="Q10" s="123"/>
      <c r="R10" s="123"/>
      <c r="S10" s="125" t="s">
        <v>134</v>
      </c>
      <c r="T10" s="126"/>
    </row>
    <row r="11" spans="2:20" ht="22.5" customHeight="1" x14ac:dyDescent="0.15">
      <c r="G11" s="108" t="s">
        <v>6</v>
      </c>
      <c r="H11" s="108"/>
      <c r="I11" s="108"/>
      <c r="J11" s="108"/>
      <c r="K11" s="112"/>
      <c r="L11" s="112"/>
      <c r="M11" s="112"/>
      <c r="N11" s="112"/>
      <c r="O11" s="112"/>
      <c r="P11" s="112"/>
      <c r="Q11" s="112"/>
      <c r="R11" s="112"/>
      <c r="S11" s="127"/>
      <c r="T11" s="127"/>
    </row>
    <row r="12" spans="2:20" ht="22.5" customHeight="1" x14ac:dyDescent="0.15">
      <c r="G12" s="123" t="str">
        <f>IF(AND(入力シート!D14="する",入力シート!D12="一致しない"),"登記上所在地"&amp;CHAR(10)&amp;"又は住民票住所","")</f>
        <v/>
      </c>
      <c r="H12" s="123"/>
      <c r="I12" s="123"/>
      <c r="J12" s="123"/>
      <c r="K12" s="123" t="str">
        <f>IF(AND(入力シート!D14="する",入力シート!D12="一致しない",入力シート!D31&lt;&gt;""),入力シート!D31,"")</f>
        <v/>
      </c>
      <c r="L12" s="123"/>
      <c r="M12" s="123"/>
      <c r="N12" s="123"/>
      <c r="O12" s="123"/>
      <c r="P12" s="123"/>
      <c r="Q12" s="123"/>
      <c r="R12" s="123"/>
      <c r="S12" s="69"/>
      <c r="T12" s="69"/>
    </row>
    <row r="13" spans="2:20" ht="22.5" customHeight="1" x14ac:dyDescent="0.15">
      <c r="G13" s="111"/>
      <c r="H13" s="111"/>
      <c r="I13" s="111"/>
      <c r="J13" s="111"/>
      <c r="K13" s="111"/>
      <c r="L13" s="111"/>
      <c r="M13" s="111"/>
      <c r="N13" s="111"/>
      <c r="O13" s="111"/>
      <c r="P13" s="111"/>
      <c r="Q13" s="111"/>
      <c r="R13" s="111"/>
      <c r="S13" s="70"/>
      <c r="T13" s="70"/>
    </row>
    <row r="14" spans="2:20" ht="22.5" customHeight="1" x14ac:dyDescent="0.4">
      <c r="B14" s="124" t="s">
        <v>12</v>
      </c>
      <c r="C14" s="124"/>
      <c r="D14" s="124"/>
      <c r="E14" s="124"/>
      <c r="F14" s="124"/>
      <c r="G14" s="124"/>
      <c r="H14" s="124"/>
      <c r="I14" s="124"/>
      <c r="J14" s="124"/>
      <c r="K14" s="124"/>
      <c r="L14" s="124"/>
      <c r="M14" s="124"/>
      <c r="N14" s="124"/>
      <c r="O14" s="124"/>
      <c r="P14" s="124"/>
      <c r="Q14" s="124"/>
      <c r="R14" s="124"/>
      <c r="S14" s="124"/>
      <c r="T14" s="124"/>
    </row>
    <row r="15" spans="2:20" ht="22.5" customHeight="1" x14ac:dyDescent="0.15">
      <c r="G15" s="67"/>
      <c r="H15" s="67"/>
      <c r="I15" s="67"/>
      <c r="J15" s="67"/>
      <c r="K15" s="111" t="str">
        <f>IF(AND(入力シート!D14="する",入力シート!D15&lt;&gt;""),入力シート!D15,"")</f>
        <v/>
      </c>
      <c r="L15" s="111"/>
      <c r="M15" s="111"/>
      <c r="N15" s="111"/>
      <c r="O15" s="111"/>
      <c r="P15" s="111"/>
      <c r="Q15" s="111"/>
      <c r="R15" s="111"/>
      <c r="S15" s="111"/>
      <c r="T15" s="111"/>
    </row>
    <row r="16" spans="2:20" ht="22.5" customHeight="1" x14ac:dyDescent="0.15">
      <c r="G16" s="108" t="s">
        <v>4</v>
      </c>
      <c r="H16" s="108"/>
      <c r="I16" s="108"/>
      <c r="J16" s="108"/>
      <c r="K16" s="112"/>
      <c r="L16" s="112"/>
      <c r="M16" s="112"/>
      <c r="N16" s="112"/>
      <c r="O16" s="112"/>
      <c r="P16" s="112"/>
      <c r="Q16" s="112"/>
      <c r="R16" s="112"/>
      <c r="S16" s="112"/>
      <c r="T16" s="112"/>
    </row>
    <row r="17" spans="2:20" ht="22.5" customHeight="1" x14ac:dyDescent="0.15">
      <c r="G17" s="68"/>
      <c r="H17" s="68"/>
      <c r="I17" s="68"/>
      <c r="J17" s="68"/>
      <c r="K17" s="123" t="str">
        <f>IF(AND(入力シート!D14="する",入力シート!D16&lt;&gt;""),入力シート!D16,"")</f>
        <v/>
      </c>
      <c r="L17" s="123"/>
      <c r="M17" s="123"/>
      <c r="N17" s="123"/>
      <c r="O17" s="123"/>
      <c r="P17" s="123"/>
      <c r="Q17" s="123"/>
      <c r="R17" s="123"/>
      <c r="S17" s="123"/>
      <c r="T17" s="123"/>
    </row>
    <row r="18" spans="2:20" ht="22.5" customHeight="1" x14ac:dyDescent="0.15">
      <c r="C18" s="129" t="s">
        <v>14</v>
      </c>
      <c r="D18" s="129"/>
      <c r="E18" s="129"/>
      <c r="F18" s="129"/>
      <c r="G18" s="108" t="s">
        <v>5</v>
      </c>
      <c r="H18" s="108"/>
      <c r="I18" s="108"/>
      <c r="J18" s="108"/>
      <c r="K18" s="112"/>
      <c r="L18" s="112"/>
      <c r="M18" s="112"/>
      <c r="N18" s="112"/>
      <c r="O18" s="112"/>
      <c r="P18" s="112"/>
      <c r="Q18" s="112"/>
      <c r="R18" s="112"/>
      <c r="S18" s="112"/>
      <c r="T18" s="112"/>
    </row>
    <row r="19" spans="2:20" ht="22.5" customHeight="1" x14ac:dyDescent="0.15">
      <c r="G19" s="68"/>
      <c r="H19" s="68"/>
      <c r="I19" s="68"/>
      <c r="J19" s="68"/>
      <c r="K19" s="123" t="str">
        <f>IF(AND(入力シート!D14="する",入力シート!D18&lt;&gt;""),入力シート!D17&amp;"　"&amp;入力シート!D18,"")</f>
        <v/>
      </c>
      <c r="L19" s="123"/>
      <c r="M19" s="123"/>
      <c r="N19" s="123"/>
      <c r="O19" s="123"/>
      <c r="P19" s="123"/>
      <c r="Q19" s="123"/>
      <c r="R19" s="123"/>
      <c r="S19" s="125" t="s">
        <v>191</v>
      </c>
      <c r="T19" s="125"/>
    </row>
    <row r="20" spans="2:20" ht="22.5" customHeight="1" x14ac:dyDescent="0.15">
      <c r="G20" s="108" t="s">
        <v>13</v>
      </c>
      <c r="H20" s="108"/>
      <c r="I20" s="108"/>
      <c r="J20" s="108"/>
      <c r="K20" s="112"/>
      <c r="L20" s="112"/>
      <c r="M20" s="112"/>
      <c r="N20" s="112"/>
      <c r="O20" s="112"/>
      <c r="P20" s="112"/>
      <c r="Q20" s="112"/>
      <c r="R20" s="112"/>
      <c r="S20" s="130"/>
      <c r="T20" s="130"/>
    </row>
    <row r="21" spans="2:20" ht="22.5" customHeight="1" x14ac:dyDescent="0.4">
      <c r="B21" s="131" t="s">
        <v>15</v>
      </c>
      <c r="C21" s="131"/>
      <c r="D21" s="131"/>
      <c r="E21" s="131"/>
      <c r="F21" s="131"/>
      <c r="G21" s="131"/>
      <c r="H21" s="131"/>
      <c r="I21" s="131"/>
      <c r="J21" s="131"/>
      <c r="K21" s="131"/>
      <c r="L21" s="131"/>
      <c r="M21" s="131"/>
      <c r="N21" s="131"/>
      <c r="O21" s="131"/>
      <c r="P21" s="131"/>
      <c r="Q21" s="131"/>
      <c r="R21" s="131"/>
      <c r="S21" s="131"/>
      <c r="T21" s="131"/>
    </row>
    <row r="22" spans="2:20" ht="22.5" customHeight="1" x14ac:dyDescent="0.4">
      <c r="B22" s="124" t="s">
        <v>16</v>
      </c>
      <c r="C22" s="106"/>
      <c r="D22" s="106"/>
      <c r="E22" s="106"/>
      <c r="F22" s="106"/>
      <c r="G22" s="106"/>
      <c r="H22" s="106"/>
      <c r="I22" s="106"/>
      <c r="J22" s="106"/>
      <c r="K22" s="106"/>
      <c r="L22" s="106"/>
      <c r="M22" s="106"/>
      <c r="N22" s="106"/>
      <c r="O22" s="106"/>
      <c r="P22" s="106"/>
      <c r="Q22" s="106"/>
      <c r="R22" s="106"/>
      <c r="S22" s="106"/>
      <c r="T22" s="106"/>
    </row>
    <row r="23" spans="2:20" ht="22.5" customHeight="1" x14ac:dyDescent="0.4">
      <c r="B23" s="106"/>
      <c r="C23" s="106"/>
      <c r="D23" s="106"/>
      <c r="E23" s="106"/>
      <c r="F23" s="106"/>
      <c r="G23" s="106"/>
      <c r="H23" s="106"/>
      <c r="I23" s="106"/>
      <c r="J23" s="106"/>
      <c r="K23" s="106"/>
      <c r="L23" s="106"/>
      <c r="M23" s="106"/>
      <c r="N23" s="106"/>
      <c r="O23" s="106"/>
      <c r="P23" s="106"/>
      <c r="Q23" s="106"/>
      <c r="R23" s="106"/>
      <c r="S23" s="106"/>
      <c r="T23" s="106"/>
    </row>
    <row r="24" spans="2:20" ht="22.5" customHeight="1" x14ac:dyDescent="0.4">
      <c r="B24" s="106"/>
      <c r="C24" s="106"/>
      <c r="D24" s="106"/>
      <c r="E24" s="106"/>
      <c r="F24" s="106"/>
      <c r="G24" s="106"/>
      <c r="H24" s="106"/>
      <c r="I24" s="106"/>
      <c r="J24" s="106"/>
      <c r="K24" s="106"/>
      <c r="L24" s="106"/>
      <c r="M24" s="106"/>
      <c r="N24" s="106"/>
      <c r="O24" s="106"/>
      <c r="P24" s="106"/>
      <c r="Q24" s="106"/>
      <c r="R24" s="106"/>
      <c r="S24" s="106"/>
      <c r="T24" s="106"/>
    </row>
    <row r="25" spans="2:20" ht="22.5" customHeight="1" x14ac:dyDescent="0.4">
      <c r="B25" s="106"/>
      <c r="C25" s="106"/>
      <c r="D25" s="106"/>
      <c r="E25" s="106"/>
      <c r="F25" s="106"/>
      <c r="G25" s="106"/>
      <c r="H25" s="106"/>
      <c r="I25" s="106"/>
      <c r="J25" s="106"/>
      <c r="K25" s="106"/>
      <c r="L25" s="106"/>
      <c r="M25" s="106"/>
      <c r="N25" s="106"/>
      <c r="O25" s="106"/>
      <c r="P25" s="106"/>
      <c r="Q25" s="106"/>
      <c r="R25" s="106"/>
      <c r="S25" s="106"/>
      <c r="T25" s="106"/>
    </row>
    <row r="26" spans="2:20" ht="22.5" customHeight="1" x14ac:dyDescent="0.4">
      <c r="B26" s="106"/>
      <c r="C26" s="106"/>
      <c r="D26" s="106"/>
      <c r="E26" s="106"/>
      <c r="F26" s="106"/>
      <c r="G26" s="106"/>
      <c r="H26" s="106"/>
      <c r="I26" s="106"/>
      <c r="J26" s="106"/>
      <c r="K26" s="106"/>
      <c r="L26" s="106"/>
      <c r="M26" s="106"/>
      <c r="N26" s="106"/>
      <c r="O26" s="106"/>
      <c r="P26" s="106"/>
      <c r="Q26" s="106"/>
      <c r="R26" s="106"/>
      <c r="S26" s="106"/>
      <c r="T26" s="106"/>
    </row>
    <row r="27" spans="2:20" ht="22.5" customHeight="1" x14ac:dyDescent="0.4">
      <c r="B27" s="132" t="s">
        <v>17</v>
      </c>
      <c r="C27" s="132"/>
      <c r="D27" s="132"/>
      <c r="E27" s="132"/>
      <c r="F27" s="132"/>
      <c r="G27" s="132"/>
      <c r="H27" s="132"/>
      <c r="I27" s="132"/>
      <c r="J27" s="132"/>
      <c r="K27" s="132"/>
      <c r="L27" s="132"/>
      <c r="M27" s="132"/>
      <c r="N27" s="132"/>
      <c r="O27" s="132"/>
      <c r="P27" s="132"/>
      <c r="Q27" s="132"/>
      <c r="R27" s="132"/>
      <c r="S27" s="132"/>
      <c r="T27" s="132"/>
    </row>
    <row r="28" spans="2:20" ht="22.5" customHeight="1" x14ac:dyDescent="0.4">
      <c r="B28" s="124" t="s">
        <v>19</v>
      </c>
      <c r="C28" s="124"/>
      <c r="D28" s="124"/>
      <c r="E28" s="124"/>
      <c r="F28" s="124"/>
      <c r="G28" s="124"/>
      <c r="H28" s="124"/>
      <c r="I28" s="124"/>
      <c r="J28" s="124"/>
      <c r="K28" s="124"/>
      <c r="L28" s="124"/>
      <c r="M28" s="124"/>
      <c r="N28" s="124"/>
      <c r="O28" s="124"/>
      <c r="P28" s="124"/>
      <c r="Q28" s="124"/>
      <c r="R28" s="124"/>
      <c r="S28" s="124"/>
      <c r="T28" s="124"/>
    </row>
    <row r="29" spans="2:20" ht="22.5" customHeight="1" x14ac:dyDescent="0.4">
      <c r="B29" s="124"/>
      <c r="C29" s="124"/>
      <c r="D29" s="124"/>
      <c r="E29" s="124"/>
      <c r="F29" s="124"/>
      <c r="G29" s="124"/>
      <c r="H29" s="124"/>
      <c r="I29" s="124"/>
      <c r="J29" s="124"/>
      <c r="K29" s="124"/>
      <c r="L29" s="124"/>
      <c r="M29" s="124"/>
      <c r="N29" s="124"/>
      <c r="O29" s="124"/>
      <c r="P29" s="124"/>
      <c r="Q29" s="124"/>
      <c r="R29" s="124"/>
      <c r="S29" s="124"/>
      <c r="T29" s="124"/>
    </row>
    <row r="30" spans="2:20" ht="22.5" customHeight="1" x14ac:dyDescent="0.4">
      <c r="B30" s="124" t="s">
        <v>20</v>
      </c>
      <c r="C30" s="124"/>
      <c r="D30" s="124"/>
      <c r="E30" s="124"/>
      <c r="F30" s="124"/>
      <c r="G30" s="124"/>
      <c r="H30" s="124"/>
      <c r="I30" s="124"/>
      <c r="J30" s="124"/>
      <c r="K30" s="124"/>
      <c r="L30" s="124"/>
      <c r="M30" s="124"/>
      <c r="N30" s="124"/>
      <c r="O30" s="124"/>
      <c r="P30" s="124"/>
      <c r="Q30" s="124"/>
      <c r="R30" s="124"/>
      <c r="S30" s="124"/>
      <c r="T30" s="124"/>
    </row>
    <row r="31" spans="2:20" ht="22.5" customHeight="1" x14ac:dyDescent="0.4">
      <c r="B31" s="124"/>
      <c r="C31" s="124"/>
      <c r="D31" s="124"/>
      <c r="E31" s="124"/>
      <c r="F31" s="124"/>
      <c r="G31" s="124"/>
      <c r="H31" s="124"/>
      <c r="I31" s="124"/>
      <c r="J31" s="124"/>
      <c r="K31" s="124"/>
      <c r="L31" s="124"/>
      <c r="M31" s="124"/>
      <c r="N31" s="124"/>
      <c r="O31" s="124"/>
      <c r="P31" s="124"/>
      <c r="Q31" s="124"/>
      <c r="R31" s="124"/>
      <c r="S31" s="124"/>
      <c r="T31" s="124"/>
    </row>
  </sheetData>
  <mergeCells count="28">
    <mergeCell ref="B28:T29"/>
    <mergeCell ref="B30:T31"/>
    <mergeCell ref="S10:T11"/>
    <mergeCell ref="S19:T20"/>
    <mergeCell ref="B21:T21"/>
    <mergeCell ref="B22:T26"/>
    <mergeCell ref="B27:T27"/>
    <mergeCell ref="C9:F9"/>
    <mergeCell ref="C18:F18"/>
    <mergeCell ref="G18:J18"/>
    <mergeCell ref="K19:R20"/>
    <mergeCell ref="G20:J20"/>
    <mergeCell ref="B14:T14"/>
    <mergeCell ref="K15:T16"/>
    <mergeCell ref="G16:J16"/>
    <mergeCell ref="K17:T18"/>
    <mergeCell ref="K8:T9"/>
    <mergeCell ref="G9:J9"/>
    <mergeCell ref="K10:R11"/>
    <mergeCell ref="G11:J11"/>
    <mergeCell ref="G12:J13"/>
    <mergeCell ref="K12:R13"/>
    <mergeCell ref="B1:C1"/>
    <mergeCell ref="D2:R3"/>
    <mergeCell ref="N4:T4"/>
    <mergeCell ref="B5:F5"/>
    <mergeCell ref="K6:T7"/>
    <mergeCell ref="G7:J7"/>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547A7-076B-4A4C-BF50-122A12CD9AF9}">
  <dimension ref="B1:T31"/>
  <sheetViews>
    <sheetView zoomScaleNormal="100" workbookViewId="0"/>
  </sheetViews>
  <sheetFormatPr defaultColWidth="3.75" defaultRowHeight="22.5" customHeight="1" x14ac:dyDescent="0.4"/>
  <cols>
    <col min="1" max="16384" width="3.75" style="65"/>
  </cols>
  <sheetData>
    <row r="1" spans="2:20" ht="22.5" customHeight="1" x14ac:dyDescent="0.4">
      <c r="B1" s="106" t="s">
        <v>22</v>
      </c>
      <c r="C1" s="106"/>
    </row>
    <row r="2" spans="2:20" ht="22.5" customHeight="1" x14ac:dyDescent="0.4">
      <c r="D2" s="121" t="s">
        <v>23</v>
      </c>
      <c r="E2" s="121"/>
      <c r="F2" s="121"/>
      <c r="G2" s="121"/>
      <c r="H2" s="121"/>
      <c r="I2" s="121"/>
      <c r="J2" s="121"/>
      <c r="K2" s="121"/>
      <c r="L2" s="121"/>
      <c r="M2" s="121"/>
      <c r="N2" s="121"/>
      <c r="O2" s="121"/>
      <c r="P2" s="121"/>
      <c r="Q2" s="121"/>
      <c r="R2" s="121"/>
    </row>
    <row r="3" spans="2:20" ht="22.5" customHeight="1" x14ac:dyDescent="0.4">
      <c r="D3" s="121"/>
      <c r="E3" s="121"/>
      <c r="F3" s="121"/>
      <c r="G3" s="121"/>
      <c r="H3" s="121"/>
      <c r="I3" s="121"/>
      <c r="J3" s="121"/>
      <c r="K3" s="121"/>
      <c r="L3" s="121"/>
      <c r="M3" s="121"/>
      <c r="N3" s="121"/>
      <c r="O3" s="121"/>
      <c r="P3" s="121"/>
      <c r="Q3" s="121"/>
      <c r="R3" s="121"/>
    </row>
    <row r="5" spans="2:20" ht="22.5" customHeight="1" x14ac:dyDescent="0.4">
      <c r="N5" s="122" t="str">
        <f>IF(入力シート!D4="","令和　　年　　月　　日",TEXT(入力シート!D4,"ggge年m月d日"))</f>
        <v>令和　　年　　月　　日</v>
      </c>
      <c r="O5" s="122"/>
      <c r="P5" s="122"/>
      <c r="Q5" s="122"/>
      <c r="R5" s="122"/>
      <c r="S5" s="122"/>
      <c r="T5" s="122"/>
    </row>
    <row r="6" spans="2:20" ht="22.5" customHeight="1" x14ac:dyDescent="0.4">
      <c r="B6" s="106" t="s">
        <v>2</v>
      </c>
      <c r="C6" s="106"/>
      <c r="D6" s="106"/>
      <c r="E6" s="106"/>
      <c r="F6" s="106"/>
    </row>
    <row r="7" spans="2:20" ht="22.5" customHeight="1" x14ac:dyDescent="0.4">
      <c r="G7" s="106" t="s">
        <v>3</v>
      </c>
      <c r="H7" s="106"/>
      <c r="I7" s="106"/>
      <c r="J7" s="106"/>
    </row>
    <row r="8" spans="2:20" ht="22.5" customHeight="1" x14ac:dyDescent="0.15">
      <c r="G8" s="67"/>
      <c r="H8" s="67"/>
      <c r="I8" s="67"/>
      <c r="J8" s="67"/>
      <c r="K8" s="111" t="str">
        <f>IF(入力シート!D6="","",入力シート!D6)</f>
        <v/>
      </c>
      <c r="L8" s="111"/>
      <c r="M8" s="111"/>
      <c r="N8" s="111"/>
      <c r="O8" s="111"/>
      <c r="P8" s="111"/>
      <c r="Q8" s="111"/>
      <c r="R8" s="111"/>
      <c r="S8" s="111"/>
      <c r="T8" s="111"/>
    </row>
    <row r="9" spans="2:20" ht="22.5" customHeight="1" x14ac:dyDescent="0.15">
      <c r="G9" s="108" t="s">
        <v>4</v>
      </c>
      <c r="H9" s="108"/>
      <c r="I9" s="108"/>
      <c r="J9" s="108"/>
      <c r="K9" s="112"/>
      <c r="L9" s="112"/>
      <c r="M9" s="112"/>
      <c r="N9" s="112"/>
      <c r="O9" s="112"/>
      <c r="P9" s="112"/>
      <c r="Q9" s="112"/>
      <c r="R9" s="112"/>
      <c r="S9" s="112"/>
      <c r="T9" s="112"/>
    </row>
    <row r="10" spans="2:20" ht="22.5" customHeight="1" x14ac:dyDescent="0.15">
      <c r="G10" s="68"/>
      <c r="H10" s="68"/>
      <c r="I10" s="68"/>
      <c r="J10" s="68"/>
      <c r="K10" s="123" t="str">
        <f>IF(入力シート!D8="","",入力シート!D8)</f>
        <v/>
      </c>
      <c r="L10" s="123"/>
      <c r="M10" s="123"/>
      <c r="N10" s="123"/>
      <c r="O10" s="123"/>
      <c r="P10" s="123"/>
      <c r="Q10" s="123"/>
      <c r="R10" s="123"/>
      <c r="S10" s="123"/>
      <c r="T10" s="123"/>
    </row>
    <row r="11" spans="2:20" ht="22.5" customHeight="1" x14ac:dyDescent="0.15">
      <c r="G11" s="108" t="s">
        <v>5</v>
      </c>
      <c r="H11" s="108"/>
      <c r="I11" s="108"/>
      <c r="J11" s="108"/>
      <c r="K11" s="112"/>
      <c r="L11" s="112"/>
      <c r="M11" s="112"/>
      <c r="N11" s="112"/>
      <c r="O11" s="112"/>
      <c r="P11" s="112"/>
      <c r="Q11" s="112"/>
      <c r="R11" s="112"/>
      <c r="S11" s="112"/>
      <c r="T11" s="112"/>
    </row>
    <row r="12" spans="2:20" ht="22.5" customHeight="1" x14ac:dyDescent="0.15">
      <c r="G12" s="68"/>
      <c r="H12" s="68"/>
      <c r="I12" s="68"/>
      <c r="J12" s="68"/>
      <c r="K12" s="123" t="str">
        <f>IF(入力シート!D11="","",入力シート!D9&amp;"　"&amp;入力シート!D11)</f>
        <v/>
      </c>
      <c r="L12" s="123"/>
      <c r="M12" s="123"/>
      <c r="N12" s="123"/>
      <c r="O12" s="123"/>
      <c r="P12" s="123"/>
      <c r="Q12" s="123"/>
      <c r="R12" s="123"/>
      <c r="S12" s="125" t="s">
        <v>134</v>
      </c>
      <c r="T12" s="126"/>
    </row>
    <row r="13" spans="2:20" ht="22.5" customHeight="1" x14ac:dyDescent="0.15">
      <c r="G13" s="108" t="s">
        <v>6</v>
      </c>
      <c r="H13" s="108"/>
      <c r="I13" s="108"/>
      <c r="J13" s="108"/>
      <c r="K13" s="112"/>
      <c r="L13" s="112"/>
      <c r="M13" s="112"/>
      <c r="N13" s="112"/>
      <c r="O13" s="112"/>
      <c r="P13" s="112"/>
      <c r="Q13" s="112"/>
      <c r="R13" s="112"/>
      <c r="S13" s="127"/>
      <c r="T13" s="127"/>
    </row>
    <row r="14" spans="2:20" ht="22.5" customHeight="1" x14ac:dyDescent="0.15">
      <c r="G14" s="123" t="str">
        <f>IF(入力シート!D12="一致しない","登記上所在地"&amp;CHAR(10)&amp;"又は住民票住所","")</f>
        <v/>
      </c>
      <c r="H14" s="123"/>
      <c r="I14" s="123"/>
      <c r="J14" s="123"/>
      <c r="K14" s="123" t="str">
        <f>IF(AND(入力シート!D12="一致しない",入力シート!D31&lt;&gt;""),入力シート!D31,"")</f>
        <v/>
      </c>
      <c r="L14" s="123"/>
      <c r="M14" s="123"/>
      <c r="N14" s="123"/>
      <c r="O14" s="123"/>
      <c r="P14" s="123"/>
      <c r="Q14" s="123"/>
      <c r="R14" s="123"/>
      <c r="S14" s="69"/>
      <c r="T14" s="69"/>
    </row>
    <row r="15" spans="2:20" ht="22.5" customHeight="1" x14ac:dyDescent="0.15">
      <c r="G15" s="111"/>
      <c r="H15" s="111"/>
      <c r="I15" s="111"/>
      <c r="J15" s="111"/>
      <c r="K15" s="111"/>
      <c r="L15" s="111"/>
      <c r="M15" s="111"/>
      <c r="N15" s="111"/>
      <c r="O15" s="111"/>
      <c r="P15" s="111"/>
      <c r="Q15" s="111"/>
      <c r="R15" s="111"/>
      <c r="S15" s="70"/>
      <c r="T15" s="70"/>
    </row>
    <row r="17" spans="2:20" ht="22.5" customHeight="1" x14ac:dyDescent="0.4">
      <c r="B17" s="124" t="s">
        <v>24</v>
      </c>
      <c r="C17" s="124"/>
      <c r="D17" s="124"/>
      <c r="E17" s="124"/>
      <c r="F17" s="124"/>
      <c r="G17" s="124"/>
      <c r="H17" s="124"/>
      <c r="I17" s="124"/>
      <c r="J17" s="124"/>
      <c r="K17" s="124"/>
      <c r="L17" s="124"/>
      <c r="M17" s="124"/>
      <c r="N17" s="124"/>
      <c r="O17" s="124"/>
      <c r="P17" s="124"/>
      <c r="Q17" s="124"/>
      <c r="R17" s="124"/>
      <c r="S17" s="124"/>
      <c r="T17" s="124"/>
    </row>
    <row r="18" spans="2:20" ht="22.5" customHeight="1" x14ac:dyDescent="0.4">
      <c r="B18" s="124"/>
      <c r="C18" s="124"/>
      <c r="D18" s="124"/>
      <c r="E18" s="124"/>
      <c r="F18" s="124"/>
      <c r="G18" s="124"/>
      <c r="H18" s="124"/>
      <c r="I18" s="124"/>
      <c r="J18" s="124"/>
      <c r="K18" s="124"/>
      <c r="L18" s="124"/>
      <c r="M18" s="124"/>
      <c r="N18" s="124"/>
      <c r="O18" s="124"/>
      <c r="P18" s="124"/>
      <c r="Q18" s="124"/>
      <c r="R18" s="124"/>
      <c r="S18" s="124"/>
      <c r="T18" s="124"/>
    </row>
    <row r="19" spans="2:20" ht="22.5" customHeight="1" x14ac:dyDescent="0.4">
      <c r="B19" s="124"/>
      <c r="C19" s="124"/>
      <c r="D19" s="124"/>
      <c r="E19" s="124"/>
      <c r="F19" s="124"/>
      <c r="G19" s="124"/>
      <c r="H19" s="124"/>
      <c r="I19" s="124"/>
      <c r="J19" s="124"/>
      <c r="K19" s="124"/>
      <c r="L19" s="124"/>
      <c r="M19" s="124"/>
      <c r="N19" s="124"/>
      <c r="O19" s="124"/>
      <c r="P19" s="124"/>
      <c r="Q19" s="124"/>
      <c r="R19" s="124"/>
      <c r="S19" s="124"/>
      <c r="T19" s="124"/>
    </row>
    <row r="20" spans="2:20" ht="22.5" customHeight="1" x14ac:dyDescent="0.4">
      <c r="B20" s="124"/>
      <c r="C20" s="124"/>
      <c r="D20" s="124"/>
      <c r="E20" s="124"/>
      <c r="F20" s="124"/>
      <c r="G20" s="124"/>
      <c r="H20" s="124"/>
      <c r="I20" s="124"/>
      <c r="J20" s="124"/>
      <c r="K20" s="124"/>
      <c r="L20" s="124"/>
      <c r="M20" s="124"/>
      <c r="N20" s="124"/>
      <c r="O20" s="124"/>
      <c r="P20" s="124"/>
      <c r="Q20" s="124"/>
      <c r="R20" s="124"/>
      <c r="S20" s="124"/>
      <c r="T20" s="124"/>
    </row>
    <row r="21" spans="2:20" ht="22.5" customHeight="1" x14ac:dyDescent="0.4">
      <c r="B21" s="124"/>
      <c r="C21" s="124"/>
      <c r="D21" s="124"/>
      <c r="E21" s="124"/>
      <c r="F21" s="124"/>
      <c r="G21" s="124"/>
      <c r="H21" s="124"/>
      <c r="I21" s="124"/>
      <c r="J21" s="124"/>
      <c r="K21" s="124"/>
      <c r="L21" s="124"/>
      <c r="M21" s="124"/>
      <c r="N21" s="124"/>
      <c r="O21" s="124"/>
      <c r="P21" s="124"/>
      <c r="Q21" s="124"/>
      <c r="R21" s="124"/>
      <c r="S21" s="124"/>
      <c r="T21" s="124"/>
    </row>
    <row r="22" spans="2:20" ht="22.5" customHeight="1" x14ac:dyDescent="0.4">
      <c r="B22" s="124"/>
      <c r="C22" s="124"/>
      <c r="D22" s="124"/>
      <c r="E22" s="124"/>
      <c r="F22" s="124"/>
      <c r="G22" s="124"/>
      <c r="H22" s="124"/>
      <c r="I22" s="124"/>
      <c r="J22" s="124"/>
      <c r="K22" s="124"/>
      <c r="L22" s="124"/>
      <c r="M22" s="124"/>
      <c r="N22" s="124"/>
      <c r="O22" s="124"/>
      <c r="P22" s="124"/>
      <c r="Q22" s="124"/>
      <c r="R22" s="124"/>
      <c r="S22" s="124"/>
      <c r="T22" s="124"/>
    </row>
    <row r="23" spans="2:20" ht="22.5" customHeight="1" x14ac:dyDescent="0.4">
      <c r="B23" s="129" t="s">
        <v>15</v>
      </c>
      <c r="C23" s="129"/>
      <c r="D23" s="129"/>
      <c r="E23" s="129"/>
      <c r="F23" s="129"/>
      <c r="G23" s="129"/>
      <c r="H23" s="129"/>
      <c r="I23" s="129"/>
      <c r="J23" s="129"/>
      <c r="K23" s="129"/>
      <c r="L23" s="129"/>
      <c r="M23" s="129"/>
      <c r="N23" s="129"/>
      <c r="O23" s="129"/>
      <c r="P23" s="129"/>
      <c r="Q23" s="129"/>
      <c r="R23" s="129"/>
      <c r="S23" s="129"/>
      <c r="T23" s="129"/>
    </row>
    <row r="24" spans="2:20" ht="22.5" customHeight="1" x14ac:dyDescent="0.4">
      <c r="B24" s="124" t="s">
        <v>25</v>
      </c>
      <c r="C24" s="124"/>
      <c r="D24" s="124"/>
      <c r="E24" s="124"/>
      <c r="F24" s="124"/>
      <c r="G24" s="124"/>
      <c r="H24" s="124"/>
      <c r="I24" s="124"/>
      <c r="J24" s="124"/>
      <c r="K24" s="124"/>
      <c r="L24" s="124"/>
      <c r="M24" s="124"/>
      <c r="N24" s="124"/>
      <c r="O24" s="124"/>
      <c r="P24" s="124"/>
      <c r="Q24" s="124"/>
      <c r="R24" s="124"/>
      <c r="S24" s="124"/>
      <c r="T24" s="124"/>
    </row>
    <row r="25" spans="2:20" ht="22.5" customHeight="1" x14ac:dyDescent="0.4">
      <c r="B25" s="124"/>
      <c r="C25" s="124"/>
      <c r="D25" s="124"/>
      <c r="E25" s="124"/>
      <c r="F25" s="124"/>
      <c r="G25" s="124"/>
      <c r="H25" s="124"/>
      <c r="I25" s="124"/>
      <c r="J25" s="124"/>
      <c r="K25" s="124"/>
      <c r="L25" s="124"/>
      <c r="M25" s="124"/>
      <c r="N25" s="124"/>
      <c r="O25" s="124"/>
      <c r="P25" s="124"/>
      <c r="Q25" s="124"/>
      <c r="R25" s="124"/>
      <c r="S25" s="124"/>
      <c r="T25" s="124"/>
    </row>
    <row r="26" spans="2:20" ht="22.5" customHeight="1" x14ac:dyDescent="0.4">
      <c r="B26" s="124"/>
      <c r="C26" s="124"/>
      <c r="D26" s="124"/>
      <c r="E26" s="124"/>
      <c r="F26" s="124"/>
      <c r="G26" s="124"/>
      <c r="H26" s="124"/>
      <c r="I26" s="124"/>
      <c r="J26" s="124"/>
      <c r="K26" s="124"/>
      <c r="L26" s="124"/>
      <c r="M26" s="124"/>
      <c r="N26" s="124"/>
      <c r="O26" s="124"/>
      <c r="P26" s="124"/>
      <c r="Q26" s="124"/>
      <c r="R26" s="124"/>
      <c r="S26" s="124"/>
      <c r="T26" s="124"/>
    </row>
    <row r="27" spans="2:20" ht="22.5" customHeight="1" x14ac:dyDescent="0.4">
      <c r="B27" s="124"/>
      <c r="C27" s="124"/>
      <c r="D27" s="124"/>
      <c r="E27" s="124"/>
      <c r="F27" s="124"/>
      <c r="G27" s="124"/>
      <c r="H27" s="124"/>
      <c r="I27" s="124"/>
      <c r="J27" s="124"/>
      <c r="K27" s="124"/>
      <c r="L27" s="124"/>
      <c r="M27" s="124"/>
      <c r="N27" s="124"/>
      <c r="O27" s="124"/>
      <c r="P27" s="124"/>
      <c r="Q27" s="124"/>
      <c r="R27" s="124"/>
      <c r="S27" s="124"/>
      <c r="T27" s="124"/>
    </row>
    <row r="28" spans="2:20" ht="22.5" customHeight="1" x14ac:dyDescent="0.4">
      <c r="B28" s="124"/>
      <c r="C28" s="124"/>
      <c r="D28" s="124"/>
      <c r="E28" s="124"/>
      <c r="F28" s="124"/>
      <c r="G28" s="124"/>
      <c r="H28" s="124"/>
      <c r="I28" s="124"/>
      <c r="J28" s="124"/>
      <c r="K28" s="124"/>
      <c r="L28" s="124"/>
      <c r="M28" s="124"/>
      <c r="N28" s="124"/>
      <c r="O28" s="124"/>
      <c r="P28" s="124"/>
      <c r="Q28" s="124"/>
      <c r="R28" s="124"/>
      <c r="S28" s="124"/>
      <c r="T28" s="124"/>
    </row>
    <row r="29" spans="2:20" ht="22.5" customHeight="1" x14ac:dyDescent="0.4">
      <c r="B29" s="124"/>
      <c r="C29" s="124"/>
      <c r="D29" s="124"/>
      <c r="E29" s="124"/>
      <c r="F29" s="124"/>
      <c r="G29" s="124"/>
      <c r="H29" s="124"/>
      <c r="I29" s="124"/>
      <c r="J29" s="124"/>
      <c r="K29" s="124"/>
      <c r="L29" s="124"/>
      <c r="M29" s="124"/>
      <c r="N29" s="124"/>
      <c r="O29" s="124"/>
      <c r="P29" s="124"/>
      <c r="Q29" s="124"/>
      <c r="R29" s="124"/>
      <c r="S29" s="124"/>
      <c r="T29" s="124"/>
    </row>
    <row r="30" spans="2:20" ht="22.5" customHeight="1" x14ac:dyDescent="0.4">
      <c r="B30" s="124"/>
      <c r="C30" s="124"/>
      <c r="D30" s="124"/>
      <c r="E30" s="124"/>
      <c r="F30" s="124"/>
      <c r="G30" s="124"/>
      <c r="H30" s="124"/>
      <c r="I30" s="124"/>
      <c r="J30" s="124"/>
      <c r="K30" s="124"/>
      <c r="L30" s="124"/>
      <c r="M30" s="124"/>
      <c r="N30" s="124"/>
      <c r="O30" s="124"/>
      <c r="P30" s="124"/>
      <c r="Q30" s="124"/>
      <c r="R30" s="124"/>
      <c r="S30" s="124"/>
      <c r="T30" s="124"/>
    </row>
    <row r="31" spans="2:20" ht="22.5" customHeight="1" x14ac:dyDescent="0.4">
      <c r="B31" s="132" t="s">
        <v>17</v>
      </c>
      <c r="C31" s="132"/>
      <c r="D31" s="132"/>
      <c r="E31" s="132"/>
      <c r="F31" s="132"/>
      <c r="G31" s="132"/>
      <c r="H31" s="132"/>
      <c r="I31" s="132"/>
      <c r="J31" s="132"/>
      <c r="K31" s="132"/>
      <c r="L31" s="132"/>
      <c r="M31" s="132"/>
      <c r="N31" s="132"/>
      <c r="O31" s="132"/>
      <c r="P31" s="132"/>
      <c r="Q31" s="132"/>
      <c r="R31" s="132"/>
      <c r="S31" s="132"/>
      <c r="T31" s="132"/>
    </row>
  </sheetData>
  <mergeCells count="18">
    <mergeCell ref="B24:T30"/>
    <mergeCell ref="S12:T13"/>
    <mergeCell ref="B17:T22"/>
    <mergeCell ref="B23:T23"/>
    <mergeCell ref="B31:T31"/>
    <mergeCell ref="K10:T11"/>
    <mergeCell ref="G11:J11"/>
    <mergeCell ref="K12:R13"/>
    <mergeCell ref="G13:J13"/>
    <mergeCell ref="G14:J15"/>
    <mergeCell ref="K14:R15"/>
    <mergeCell ref="K8:T9"/>
    <mergeCell ref="G9:J9"/>
    <mergeCell ref="B1:C1"/>
    <mergeCell ref="D2:R3"/>
    <mergeCell ref="N5:T5"/>
    <mergeCell ref="B6:F6"/>
    <mergeCell ref="G7:J7"/>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1FE06-C4F3-49C5-A5D5-E2ABCADE9CD5}">
  <dimension ref="A1:U62"/>
  <sheetViews>
    <sheetView zoomScaleNormal="100" workbookViewId="0"/>
  </sheetViews>
  <sheetFormatPr defaultColWidth="3.75" defaultRowHeight="22.5" customHeight="1" x14ac:dyDescent="0.4"/>
  <cols>
    <col min="1" max="16384" width="3.75" style="1"/>
  </cols>
  <sheetData>
    <row r="1" spans="2:21" s="65" customFormat="1" ht="22.5" customHeight="1" x14ac:dyDescent="0.4">
      <c r="B1" s="106" t="s">
        <v>26</v>
      </c>
      <c r="C1" s="106"/>
    </row>
    <row r="2" spans="2:21" s="65" customFormat="1" ht="22.5" customHeight="1" x14ac:dyDescent="0.4">
      <c r="B2" s="133" t="s">
        <v>27</v>
      </c>
      <c r="C2" s="133"/>
      <c r="D2" s="133"/>
      <c r="E2" s="133"/>
      <c r="F2" s="133"/>
      <c r="G2" s="133"/>
      <c r="H2" s="133"/>
      <c r="I2" s="133"/>
      <c r="J2" s="133"/>
      <c r="K2" s="133"/>
    </row>
    <row r="3" spans="2:21" ht="22.5" customHeight="1" x14ac:dyDescent="0.4">
      <c r="D3" s="121" t="s">
        <v>23</v>
      </c>
      <c r="E3" s="121"/>
      <c r="F3" s="121"/>
      <c r="G3" s="121"/>
      <c r="H3" s="121"/>
      <c r="I3" s="121"/>
      <c r="J3" s="121"/>
      <c r="K3" s="121"/>
      <c r="L3" s="121"/>
      <c r="M3" s="121"/>
      <c r="N3" s="121"/>
      <c r="O3" s="121"/>
      <c r="P3" s="121"/>
      <c r="Q3" s="121"/>
      <c r="R3" s="121"/>
    </row>
    <row r="4" spans="2:21" ht="22.5" customHeight="1" x14ac:dyDescent="0.4">
      <c r="D4" s="121"/>
      <c r="E4" s="121"/>
      <c r="F4" s="121"/>
      <c r="G4" s="121"/>
      <c r="H4" s="121"/>
      <c r="I4" s="121"/>
      <c r="J4" s="121"/>
      <c r="K4" s="121"/>
      <c r="L4" s="121"/>
      <c r="M4" s="121"/>
      <c r="N4" s="121"/>
      <c r="O4" s="121"/>
      <c r="P4" s="121"/>
      <c r="Q4" s="121"/>
      <c r="R4" s="121"/>
    </row>
    <row r="5" spans="2:21" ht="22.5" customHeight="1" x14ac:dyDescent="0.4">
      <c r="B5" s="124" t="s">
        <v>28</v>
      </c>
      <c r="C5" s="124"/>
      <c r="D5" s="124"/>
      <c r="E5" s="124"/>
      <c r="F5" s="124"/>
      <c r="G5" s="124"/>
      <c r="H5" s="124"/>
      <c r="I5" s="124"/>
      <c r="J5" s="124"/>
      <c r="K5" s="124"/>
      <c r="L5" s="124"/>
      <c r="M5" s="124"/>
      <c r="N5" s="124"/>
      <c r="O5" s="124"/>
      <c r="P5" s="124"/>
      <c r="Q5" s="124"/>
      <c r="R5" s="124"/>
      <c r="S5" s="124"/>
      <c r="T5" s="124"/>
      <c r="U5" s="124"/>
    </row>
    <row r="6" spans="2:21" ht="22.5" customHeight="1" x14ac:dyDescent="0.4">
      <c r="B6" s="124"/>
      <c r="C6" s="124"/>
      <c r="D6" s="124"/>
      <c r="E6" s="124"/>
      <c r="F6" s="124"/>
      <c r="G6" s="124"/>
      <c r="H6" s="124"/>
      <c r="I6" s="124"/>
      <c r="J6" s="124"/>
      <c r="K6" s="124"/>
      <c r="L6" s="124"/>
      <c r="M6" s="124"/>
      <c r="N6" s="124"/>
      <c r="O6" s="124"/>
      <c r="P6" s="124"/>
      <c r="Q6" s="124"/>
      <c r="R6" s="124"/>
      <c r="S6" s="124"/>
      <c r="T6" s="124"/>
      <c r="U6" s="124"/>
    </row>
    <row r="7" spans="2:21" ht="22.5" customHeight="1" x14ac:dyDescent="0.4">
      <c r="B7" s="124"/>
      <c r="C7" s="124"/>
      <c r="D7" s="124"/>
      <c r="E7" s="124"/>
      <c r="F7" s="124"/>
      <c r="G7" s="124"/>
      <c r="H7" s="124"/>
      <c r="I7" s="124"/>
      <c r="J7" s="124"/>
      <c r="K7" s="124"/>
      <c r="L7" s="124"/>
      <c r="M7" s="124"/>
      <c r="N7" s="124"/>
      <c r="O7" s="124"/>
      <c r="P7" s="124"/>
      <c r="Q7" s="124"/>
      <c r="R7" s="124"/>
      <c r="S7" s="124"/>
      <c r="T7" s="124"/>
      <c r="U7" s="124"/>
    </row>
    <row r="8" spans="2:21" ht="22.5" customHeight="1" x14ac:dyDescent="0.4">
      <c r="B8" s="124"/>
      <c r="C8" s="124"/>
      <c r="D8" s="124"/>
      <c r="E8" s="124"/>
      <c r="F8" s="124"/>
      <c r="G8" s="124"/>
      <c r="H8" s="124"/>
      <c r="I8" s="124"/>
      <c r="J8" s="124"/>
      <c r="K8" s="124"/>
      <c r="L8" s="124"/>
      <c r="M8" s="124"/>
      <c r="N8" s="124"/>
      <c r="O8" s="124"/>
      <c r="P8" s="124"/>
      <c r="Q8" s="124"/>
      <c r="R8" s="124"/>
      <c r="S8" s="124"/>
      <c r="T8" s="124"/>
      <c r="U8" s="124"/>
    </row>
    <row r="9" spans="2:21" ht="22.5" customHeight="1" x14ac:dyDescent="0.4">
      <c r="B9" s="124"/>
      <c r="C9" s="124"/>
      <c r="D9" s="124"/>
      <c r="E9" s="124"/>
      <c r="F9" s="124"/>
      <c r="G9" s="124"/>
      <c r="H9" s="124"/>
      <c r="I9" s="124"/>
      <c r="J9" s="124"/>
      <c r="K9" s="124"/>
      <c r="L9" s="124"/>
      <c r="M9" s="124"/>
      <c r="N9" s="124"/>
      <c r="O9" s="124"/>
      <c r="P9" s="124"/>
      <c r="Q9" s="124"/>
      <c r="R9" s="124"/>
      <c r="S9" s="124"/>
      <c r="T9" s="124"/>
      <c r="U9" s="124"/>
    </row>
    <row r="10" spans="2:21" ht="22.5" customHeight="1" x14ac:dyDescent="0.4">
      <c r="B10" s="124"/>
      <c r="C10" s="124"/>
      <c r="D10" s="124"/>
      <c r="E10" s="124"/>
      <c r="F10" s="124"/>
      <c r="G10" s="124"/>
      <c r="H10" s="124"/>
      <c r="I10" s="124"/>
      <c r="J10" s="124"/>
      <c r="K10" s="124"/>
      <c r="L10" s="124"/>
      <c r="M10" s="124"/>
      <c r="N10" s="124"/>
      <c r="O10" s="124"/>
      <c r="P10" s="124"/>
      <c r="Q10" s="124"/>
      <c r="R10" s="124"/>
      <c r="S10" s="124"/>
      <c r="T10" s="124"/>
      <c r="U10" s="124"/>
    </row>
    <row r="11" spans="2:21" ht="22.5" customHeight="1" x14ac:dyDescent="0.4">
      <c r="B11" s="124"/>
      <c r="C11" s="124"/>
      <c r="D11" s="124"/>
      <c r="E11" s="124"/>
      <c r="F11" s="124"/>
      <c r="G11" s="124"/>
      <c r="H11" s="124"/>
      <c r="I11" s="124"/>
      <c r="J11" s="124"/>
      <c r="K11" s="124"/>
      <c r="L11" s="124"/>
      <c r="M11" s="124"/>
      <c r="N11" s="124"/>
      <c r="O11" s="124"/>
      <c r="P11" s="124"/>
      <c r="Q11" s="124"/>
      <c r="R11" s="124"/>
      <c r="S11" s="124"/>
      <c r="T11" s="124"/>
      <c r="U11" s="124"/>
    </row>
    <row r="12" spans="2:21" ht="22.5" customHeight="1" x14ac:dyDescent="0.4">
      <c r="B12" s="124"/>
      <c r="C12" s="124"/>
      <c r="D12" s="124"/>
      <c r="E12" s="124"/>
      <c r="F12" s="124"/>
      <c r="G12" s="124"/>
      <c r="H12" s="124"/>
      <c r="I12" s="124"/>
      <c r="J12" s="124"/>
      <c r="K12" s="124"/>
      <c r="L12" s="124"/>
      <c r="M12" s="124"/>
      <c r="N12" s="124"/>
      <c r="O12" s="124"/>
      <c r="P12" s="124"/>
      <c r="Q12" s="124"/>
      <c r="R12" s="124"/>
      <c r="S12" s="124"/>
      <c r="T12" s="124"/>
      <c r="U12" s="124"/>
    </row>
    <row r="13" spans="2:21" ht="22.5" customHeight="1" x14ac:dyDescent="0.4">
      <c r="B13" s="124"/>
      <c r="C13" s="124"/>
      <c r="D13" s="124"/>
      <c r="E13" s="124"/>
      <c r="F13" s="124"/>
      <c r="G13" s="124"/>
      <c r="H13" s="124"/>
      <c r="I13" s="124"/>
      <c r="J13" s="124"/>
      <c r="K13" s="124"/>
      <c r="L13" s="124"/>
      <c r="M13" s="124"/>
      <c r="N13" s="124"/>
      <c r="O13" s="124"/>
      <c r="P13" s="124"/>
      <c r="Q13" s="124"/>
      <c r="R13" s="124"/>
      <c r="S13" s="124"/>
      <c r="T13" s="124"/>
      <c r="U13" s="124"/>
    </row>
    <row r="14" spans="2:21" ht="22.5" customHeight="1" x14ac:dyDescent="0.4">
      <c r="B14" s="124"/>
      <c r="C14" s="124"/>
      <c r="D14" s="124"/>
      <c r="E14" s="124"/>
      <c r="F14" s="124"/>
      <c r="G14" s="124"/>
      <c r="H14" s="124"/>
      <c r="I14" s="124"/>
      <c r="J14" s="124"/>
      <c r="K14" s="124"/>
      <c r="L14" s="124"/>
      <c r="M14" s="124"/>
      <c r="N14" s="124"/>
      <c r="O14" s="124"/>
      <c r="P14" s="124"/>
      <c r="Q14" s="124"/>
      <c r="R14" s="124"/>
      <c r="S14" s="124"/>
      <c r="T14" s="124"/>
      <c r="U14" s="124"/>
    </row>
    <row r="15" spans="2:21" ht="22.5" customHeight="1" x14ac:dyDescent="0.4">
      <c r="B15" s="124"/>
      <c r="C15" s="124"/>
      <c r="D15" s="124"/>
      <c r="E15" s="124"/>
      <c r="F15" s="124"/>
      <c r="G15" s="124"/>
      <c r="H15" s="124"/>
      <c r="I15" s="124"/>
      <c r="J15" s="124"/>
      <c r="K15" s="124"/>
      <c r="L15" s="124"/>
      <c r="M15" s="124"/>
      <c r="N15" s="124"/>
      <c r="O15" s="124"/>
      <c r="P15" s="124"/>
      <c r="Q15" s="124"/>
      <c r="R15" s="124"/>
      <c r="S15" s="124"/>
      <c r="T15" s="124"/>
      <c r="U15" s="124"/>
    </row>
    <row r="16" spans="2:21" ht="22.5" customHeight="1" x14ac:dyDescent="0.4">
      <c r="B16" s="124"/>
      <c r="C16" s="124"/>
      <c r="D16" s="124"/>
      <c r="E16" s="124"/>
      <c r="F16" s="124"/>
      <c r="G16" s="124"/>
      <c r="H16" s="124"/>
      <c r="I16" s="124"/>
      <c r="J16" s="124"/>
      <c r="K16" s="124"/>
      <c r="L16" s="124"/>
      <c r="M16" s="124"/>
      <c r="N16" s="124"/>
      <c r="O16" s="124"/>
      <c r="P16" s="124"/>
      <c r="Q16" s="124"/>
      <c r="R16" s="124"/>
      <c r="S16" s="124"/>
      <c r="T16" s="124"/>
      <c r="U16" s="124"/>
    </row>
    <row r="17" spans="1:21" ht="22.5" customHeight="1" x14ac:dyDescent="0.4">
      <c r="B17" s="124"/>
      <c r="C17" s="124"/>
      <c r="D17" s="124"/>
      <c r="E17" s="124"/>
      <c r="F17" s="124"/>
      <c r="G17" s="124"/>
      <c r="H17" s="124"/>
      <c r="I17" s="124"/>
      <c r="J17" s="124"/>
      <c r="K17" s="124"/>
      <c r="L17" s="124"/>
      <c r="M17" s="124"/>
      <c r="N17" s="124"/>
      <c r="O17" s="124"/>
      <c r="P17" s="124"/>
      <c r="Q17" s="124"/>
      <c r="R17" s="124"/>
      <c r="S17" s="124"/>
      <c r="T17" s="124"/>
      <c r="U17" s="124"/>
    </row>
    <row r="18" spans="1:21" ht="22.5" customHeight="1" x14ac:dyDescent="0.4">
      <c r="B18" s="124"/>
      <c r="C18" s="124"/>
      <c r="D18" s="124"/>
      <c r="E18" s="124"/>
      <c r="F18" s="124"/>
      <c r="G18" s="124"/>
      <c r="H18" s="124"/>
      <c r="I18" s="124"/>
      <c r="J18" s="124"/>
      <c r="K18" s="124"/>
      <c r="L18" s="124"/>
      <c r="M18" s="124"/>
      <c r="N18" s="124"/>
      <c r="O18" s="124"/>
      <c r="P18" s="124"/>
      <c r="Q18" s="124"/>
      <c r="R18" s="124"/>
      <c r="S18" s="124"/>
      <c r="T18" s="124"/>
      <c r="U18" s="124"/>
    </row>
    <row r="19" spans="1:21" ht="22.5" customHeight="1" x14ac:dyDescent="0.4">
      <c r="B19" s="124"/>
      <c r="C19" s="124"/>
      <c r="D19" s="124"/>
      <c r="E19" s="124"/>
      <c r="F19" s="124"/>
      <c r="G19" s="124"/>
      <c r="H19" s="124"/>
      <c r="I19" s="124"/>
      <c r="J19" s="124"/>
      <c r="K19" s="124"/>
      <c r="L19" s="124"/>
      <c r="M19" s="124"/>
      <c r="N19" s="124"/>
      <c r="O19" s="124"/>
      <c r="P19" s="124"/>
      <c r="Q19" s="124"/>
      <c r="R19" s="124"/>
      <c r="S19" s="124"/>
      <c r="T19" s="124"/>
      <c r="U19" s="124"/>
    </row>
    <row r="20" spans="1:21" ht="22.5" customHeight="1" x14ac:dyDescent="0.4">
      <c r="B20" s="124"/>
      <c r="C20" s="124"/>
      <c r="D20" s="124"/>
      <c r="E20" s="124"/>
      <c r="F20" s="124"/>
      <c r="G20" s="124"/>
      <c r="H20" s="124"/>
      <c r="I20" s="124"/>
      <c r="J20" s="124"/>
      <c r="K20" s="124"/>
      <c r="L20" s="124"/>
      <c r="M20" s="124"/>
      <c r="N20" s="124"/>
      <c r="O20" s="124"/>
      <c r="P20" s="124"/>
      <c r="Q20" s="124"/>
      <c r="R20" s="124"/>
      <c r="S20" s="124"/>
      <c r="T20" s="124"/>
      <c r="U20" s="124"/>
    </row>
    <row r="21" spans="1:21" ht="22.5" customHeight="1" x14ac:dyDescent="0.4">
      <c r="B21" s="124"/>
      <c r="C21" s="124"/>
      <c r="D21" s="124"/>
      <c r="E21" s="124"/>
      <c r="F21" s="124"/>
      <c r="G21" s="124"/>
      <c r="H21" s="124"/>
      <c r="I21" s="124"/>
      <c r="J21" s="124"/>
      <c r="K21" s="124"/>
      <c r="L21" s="124"/>
      <c r="M21" s="124"/>
      <c r="N21" s="124"/>
      <c r="O21" s="124"/>
      <c r="P21" s="124"/>
      <c r="Q21" s="124"/>
      <c r="R21" s="124"/>
      <c r="S21" s="124"/>
      <c r="T21" s="124"/>
      <c r="U21" s="124"/>
    </row>
    <row r="22" spans="1:21" s="65" customFormat="1" ht="22.5" customHeight="1" x14ac:dyDescent="0.4">
      <c r="B22" s="106" t="s">
        <v>2</v>
      </c>
      <c r="C22" s="106"/>
      <c r="D22" s="106"/>
      <c r="E22" s="106"/>
      <c r="F22" s="106"/>
      <c r="G22" s="4"/>
      <c r="H22" s="4"/>
      <c r="I22" s="4"/>
      <c r="J22" s="4"/>
      <c r="K22" s="4"/>
      <c r="L22" s="4"/>
      <c r="M22" s="4"/>
      <c r="N22" s="4"/>
      <c r="O22" s="4"/>
      <c r="P22" s="4"/>
      <c r="Q22" s="4"/>
      <c r="R22" s="4"/>
      <c r="S22" s="4"/>
      <c r="T22" s="4"/>
    </row>
    <row r="23" spans="1:21" s="65" customFormat="1" ht="22.5" customHeight="1" x14ac:dyDescent="0.4">
      <c r="B23" s="134" t="str">
        <f>IF(入力シート!D4="","令和　　年　　月　　日",TEXT(入力シート!D4,"ggge年m月d日"))</f>
        <v>令和　　年　　月　　日</v>
      </c>
      <c r="C23" s="134"/>
      <c r="D23" s="134"/>
      <c r="E23" s="134"/>
      <c r="F23" s="134"/>
      <c r="G23" s="134"/>
      <c r="H23" s="134"/>
      <c r="I23" s="4"/>
      <c r="J23" s="4"/>
      <c r="K23" s="4"/>
      <c r="L23" s="4"/>
      <c r="M23" s="4"/>
      <c r="N23" s="4"/>
      <c r="O23" s="4"/>
      <c r="P23" s="4"/>
      <c r="Q23" s="4"/>
      <c r="R23" s="4"/>
      <c r="S23" s="4"/>
      <c r="T23" s="4"/>
    </row>
    <row r="24" spans="1:21" s="65" customFormat="1" ht="22.5" customHeight="1" x14ac:dyDescent="0.15">
      <c r="E24" s="108" t="s">
        <v>4</v>
      </c>
      <c r="F24" s="108"/>
      <c r="G24" s="108"/>
      <c r="H24" s="108"/>
      <c r="I24" s="108"/>
      <c r="J24" s="136" t="str">
        <f>IF(入力シート!D6="","",入力シート!D6)</f>
        <v/>
      </c>
      <c r="K24" s="136"/>
      <c r="L24" s="136"/>
      <c r="M24" s="136"/>
      <c r="N24" s="136"/>
      <c r="O24" s="136"/>
      <c r="P24" s="136"/>
      <c r="Q24" s="136"/>
      <c r="R24" s="136"/>
      <c r="S24" s="136"/>
      <c r="T24" s="136"/>
    </row>
    <row r="25" spans="1:21" s="65" customFormat="1" ht="22.5" customHeight="1" x14ac:dyDescent="0.15">
      <c r="E25" s="135" t="s">
        <v>29</v>
      </c>
      <c r="F25" s="135"/>
      <c r="G25" s="135"/>
      <c r="H25" s="135"/>
      <c r="I25" s="135"/>
      <c r="J25" s="137" t="str">
        <f>IF(入力シート!D7="","",入力シート!D7)</f>
        <v/>
      </c>
      <c r="K25" s="137"/>
      <c r="L25" s="137"/>
      <c r="M25" s="137"/>
      <c r="N25" s="137"/>
      <c r="O25" s="137"/>
      <c r="P25" s="137"/>
      <c r="Q25" s="137"/>
      <c r="R25" s="137"/>
      <c r="S25" s="137"/>
      <c r="T25" s="137"/>
    </row>
    <row r="26" spans="1:21" s="65" customFormat="1" ht="22.5" customHeight="1" x14ac:dyDescent="0.15">
      <c r="E26" s="108" t="s">
        <v>5</v>
      </c>
      <c r="F26" s="108"/>
      <c r="G26" s="108"/>
      <c r="H26" s="108"/>
      <c r="I26" s="108"/>
      <c r="J26" s="136" t="str">
        <f>IF(入力シート!D8="","",入力シート!D8)</f>
        <v/>
      </c>
      <c r="K26" s="136"/>
      <c r="L26" s="136"/>
      <c r="M26" s="136"/>
      <c r="N26" s="136"/>
      <c r="O26" s="136"/>
      <c r="P26" s="136"/>
      <c r="Q26" s="136"/>
      <c r="R26" s="136"/>
      <c r="S26" s="136"/>
      <c r="T26" s="136"/>
    </row>
    <row r="27" spans="1:21" s="65" customFormat="1" ht="22.5" customHeight="1" x14ac:dyDescent="0.15">
      <c r="E27" s="135" t="s">
        <v>30</v>
      </c>
      <c r="F27" s="135"/>
      <c r="G27" s="135"/>
      <c r="H27" s="135"/>
      <c r="I27" s="135"/>
      <c r="J27" s="135" t="str">
        <f>IF(入力シート!D10="","",入力シート!D10)</f>
        <v/>
      </c>
      <c r="K27" s="135"/>
      <c r="L27" s="135"/>
      <c r="M27" s="135"/>
      <c r="N27" s="135"/>
      <c r="O27" s="135"/>
      <c r="P27" s="135"/>
      <c r="Q27" s="135"/>
      <c r="R27" s="135"/>
      <c r="S27" s="125" t="s">
        <v>134</v>
      </c>
      <c r="T27" s="126"/>
    </row>
    <row r="28" spans="1:21" s="65" customFormat="1" ht="22.5" customHeight="1" x14ac:dyDescent="0.15">
      <c r="E28" s="108" t="s">
        <v>31</v>
      </c>
      <c r="F28" s="108"/>
      <c r="G28" s="108"/>
      <c r="H28" s="108"/>
      <c r="I28" s="108"/>
      <c r="J28" s="108" t="str">
        <f>IF(入力シート!D11="","",入力シート!D9&amp;"　"&amp;入力シート!D11)</f>
        <v/>
      </c>
      <c r="K28" s="108"/>
      <c r="L28" s="108"/>
      <c r="M28" s="108"/>
      <c r="N28" s="108"/>
      <c r="O28" s="108"/>
      <c r="P28" s="108"/>
      <c r="Q28" s="108"/>
      <c r="R28" s="108"/>
      <c r="S28" s="127"/>
      <c r="T28" s="127"/>
    </row>
    <row r="29" spans="1:21" s="65" customFormat="1" ht="22.5" customHeight="1" x14ac:dyDescent="0.15">
      <c r="E29" s="140" t="s">
        <v>32</v>
      </c>
      <c r="F29" s="140"/>
      <c r="G29" s="140"/>
      <c r="H29" s="140"/>
      <c r="I29" s="140"/>
      <c r="J29" s="141" t="str">
        <f>IF(入力シート!D32="","　　　　年　　月　　日生",TEXT(入力シート!D32,"ggge年m月d日生"))</f>
        <v>　　　　年　　月　　日生</v>
      </c>
      <c r="K29" s="141"/>
      <c r="L29" s="141"/>
      <c r="M29" s="141"/>
      <c r="N29" s="141"/>
      <c r="O29" s="141"/>
      <c r="P29" s="141"/>
      <c r="Q29" s="141"/>
      <c r="R29" s="141"/>
    </row>
    <row r="30" spans="1:21" s="65" customFormat="1" ht="22.5" customHeight="1" x14ac:dyDescent="0.4">
      <c r="E30" s="123" t="str">
        <f>IF(入力シート!D12="一致しない","登記上所在地"&amp;CHAR(10)&amp;"又は住民票住所","")</f>
        <v/>
      </c>
      <c r="F30" s="123"/>
      <c r="G30" s="123"/>
      <c r="H30" s="123"/>
      <c r="I30" s="123"/>
      <c r="J30" s="123" t="str">
        <f>IF(AND(入力シート!D12="一致しない",入力シート!D31&lt;&gt;""),入力シート!D31,"")</f>
        <v/>
      </c>
      <c r="K30" s="123"/>
      <c r="L30" s="123"/>
      <c r="M30" s="123"/>
      <c r="N30" s="123"/>
      <c r="O30" s="123"/>
      <c r="P30" s="123"/>
      <c r="Q30" s="123"/>
      <c r="R30" s="123"/>
    </row>
    <row r="31" spans="1:21" s="65" customFormat="1" ht="22.5" customHeight="1" x14ac:dyDescent="0.4">
      <c r="E31" s="111"/>
      <c r="F31" s="111"/>
      <c r="G31" s="111"/>
      <c r="H31" s="111"/>
      <c r="I31" s="111"/>
      <c r="J31" s="111"/>
      <c r="K31" s="111"/>
      <c r="L31" s="111"/>
      <c r="M31" s="111"/>
      <c r="N31" s="111"/>
      <c r="O31" s="111"/>
      <c r="P31" s="111"/>
      <c r="Q31" s="111"/>
      <c r="R31" s="111"/>
    </row>
    <row r="32" spans="1:21" ht="22.5" customHeight="1" x14ac:dyDescent="0.4">
      <c r="A32" s="142" t="s">
        <v>33</v>
      </c>
      <c r="B32" s="142"/>
      <c r="C32" s="142"/>
      <c r="D32" s="142"/>
      <c r="E32" s="142"/>
      <c r="F32" s="142"/>
      <c r="G32" s="142"/>
      <c r="H32" s="142"/>
      <c r="I32" s="142"/>
      <c r="J32" s="142"/>
      <c r="K32" s="142"/>
      <c r="L32" s="142"/>
      <c r="M32" s="142"/>
      <c r="N32" s="142"/>
      <c r="O32" s="142"/>
      <c r="P32" s="142"/>
      <c r="Q32" s="142"/>
      <c r="R32" s="142"/>
      <c r="S32" s="142"/>
      <c r="T32" s="142"/>
      <c r="U32" s="142"/>
    </row>
    <row r="33" spans="2:20" ht="22.5" customHeight="1" x14ac:dyDescent="0.4">
      <c r="B33" s="139" t="s">
        <v>34</v>
      </c>
      <c r="C33" s="139"/>
      <c r="D33" s="139"/>
      <c r="E33" s="139"/>
      <c r="F33" s="139"/>
      <c r="G33" s="139"/>
      <c r="H33" s="139"/>
      <c r="I33" s="139"/>
      <c r="J33" s="139"/>
      <c r="K33" s="139"/>
      <c r="L33" s="139"/>
      <c r="M33" s="139"/>
      <c r="N33" s="139"/>
      <c r="O33" s="139"/>
      <c r="P33" s="139"/>
      <c r="Q33" s="139"/>
      <c r="R33" s="139"/>
      <c r="S33" s="139"/>
      <c r="T33" s="139"/>
    </row>
    <row r="34" spans="2:20" ht="22.5" customHeight="1" x14ac:dyDescent="0.4">
      <c r="B34" s="138" t="s">
        <v>192</v>
      </c>
      <c r="C34" s="138"/>
      <c r="D34" s="138"/>
      <c r="E34" s="138"/>
      <c r="F34" s="138"/>
      <c r="G34" s="138"/>
      <c r="H34" s="138"/>
      <c r="I34" s="138"/>
      <c r="J34" s="138"/>
      <c r="K34" s="138"/>
      <c r="L34" s="138"/>
      <c r="M34" s="138"/>
      <c r="N34" s="138"/>
      <c r="O34" s="138"/>
      <c r="P34" s="138"/>
      <c r="Q34" s="138"/>
      <c r="R34" s="138"/>
      <c r="S34" s="138"/>
      <c r="T34" s="138"/>
    </row>
    <row r="35" spans="2:20" ht="22.5" customHeight="1" x14ac:dyDescent="0.4">
      <c r="B35" s="138"/>
      <c r="C35" s="138"/>
      <c r="D35" s="138"/>
      <c r="E35" s="138"/>
      <c r="F35" s="138"/>
      <c r="G35" s="138"/>
      <c r="H35" s="138"/>
      <c r="I35" s="138"/>
      <c r="J35" s="138"/>
      <c r="K35" s="138"/>
      <c r="L35" s="138"/>
      <c r="M35" s="138"/>
      <c r="N35" s="138"/>
      <c r="O35" s="138"/>
      <c r="P35" s="138"/>
      <c r="Q35" s="138"/>
      <c r="R35" s="138"/>
      <c r="S35" s="138"/>
      <c r="T35" s="138"/>
    </row>
    <row r="36" spans="2:20" ht="22.5" customHeight="1" x14ac:dyDescent="0.4">
      <c r="B36" s="138"/>
      <c r="C36" s="138"/>
      <c r="D36" s="138"/>
      <c r="E36" s="138"/>
      <c r="F36" s="138"/>
      <c r="G36" s="138"/>
      <c r="H36" s="138"/>
      <c r="I36" s="138"/>
      <c r="J36" s="138"/>
      <c r="K36" s="138"/>
      <c r="L36" s="138"/>
      <c r="M36" s="138"/>
      <c r="N36" s="138"/>
      <c r="O36" s="138"/>
      <c r="P36" s="138"/>
      <c r="Q36" s="138"/>
      <c r="R36" s="138"/>
      <c r="S36" s="138"/>
      <c r="T36" s="138"/>
    </row>
    <row r="37" spans="2:20" ht="22.5" customHeight="1" x14ac:dyDescent="0.4">
      <c r="B37" s="138"/>
      <c r="C37" s="138"/>
      <c r="D37" s="138"/>
      <c r="E37" s="138"/>
      <c r="F37" s="138"/>
      <c r="G37" s="138"/>
      <c r="H37" s="138"/>
      <c r="I37" s="138"/>
      <c r="J37" s="138"/>
      <c r="K37" s="138"/>
      <c r="L37" s="138"/>
      <c r="M37" s="138"/>
      <c r="N37" s="138"/>
      <c r="O37" s="138"/>
      <c r="P37" s="138"/>
      <c r="Q37" s="138"/>
      <c r="R37" s="138"/>
      <c r="S37" s="138"/>
      <c r="T37" s="138"/>
    </row>
    <row r="38" spans="2:20" ht="22.5" customHeight="1" x14ac:dyDescent="0.4">
      <c r="B38" s="138"/>
      <c r="C38" s="138"/>
      <c r="D38" s="138"/>
      <c r="E38" s="138"/>
      <c r="F38" s="138"/>
      <c r="G38" s="138"/>
      <c r="H38" s="138"/>
      <c r="I38" s="138"/>
      <c r="J38" s="138"/>
      <c r="K38" s="138"/>
      <c r="L38" s="138"/>
      <c r="M38" s="138"/>
      <c r="N38" s="138"/>
      <c r="O38" s="138"/>
      <c r="P38" s="138"/>
      <c r="Q38" s="138"/>
      <c r="R38" s="138"/>
      <c r="S38" s="138"/>
      <c r="T38" s="138"/>
    </row>
    <row r="39" spans="2:20" ht="22.5" customHeight="1" x14ac:dyDescent="0.4">
      <c r="B39" s="138"/>
      <c r="C39" s="138"/>
      <c r="D39" s="138"/>
      <c r="E39" s="138"/>
      <c r="F39" s="138"/>
      <c r="G39" s="138"/>
      <c r="H39" s="138"/>
      <c r="I39" s="138"/>
      <c r="J39" s="138"/>
      <c r="K39" s="138"/>
      <c r="L39" s="138"/>
      <c r="M39" s="138"/>
      <c r="N39" s="138"/>
      <c r="O39" s="138"/>
      <c r="P39" s="138"/>
      <c r="Q39" s="138"/>
      <c r="R39" s="138"/>
      <c r="S39" s="138"/>
      <c r="T39" s="138"/>
    </row>
    <row r="40" spans="2:20" ht="22.5" customHeight="1" x14ac:dyDescent="0.4">
      <c r="B40" s="138"/>
      <c r="C40" s="138"/>
      <c r="D40" s="138"/>
      <c r="E40" s="138"/>
      <c r="F40" s="138"/>
      <c r="G40" s="138"/>
      <c r="H40" s="138"/>
      <c r="I40" s="138"/>
      <c r="J40" s="138"/>
      <c r="K40" s="138"/>
      <c r="L40" s="138"/>
      <c r="M40" s="138"/>
      <c r="N40" s="138"/>
      <c r="O40" s="138"/>
      <c r="P40" s="138"/>
      <c r="Q40" s="138"/>
      <c r="R40" s="138"/>
      <c r="S40" s="138"/>
      <c r="T40" s="138"/>
    </row>
    <row r="41" spans="2:20" ht="22.5" customHeight="1" x14ac:dyDescent="0.4">
      <c r="B41" s="138"/>
      <c r="C41" s="138"/>
      <c r="D41" s="138"/>
      <c r="E41" s="138"/>
      <c r="F41" s="138"/>
      <c r="G41" s="138"/>
      <c r="H41" s="138"/>
      <c r="I41" s="138"/>
      <c r="J41" s="138"/>
      <c r="K41" s="138"/>
      <c r="L41" s="138"/>
      <c r="M41" s="138"/>
      <c r="N41" s="138"/>
      <c r="O41" s="138"/>
      <c r="P41" s="138"/>
      <c r="Q41" s="138"/>
      <c r="R41" s="138"/>
      <c r="S41" s="138"/>
      <c r="T41" s="138"/>
    </row>
    <row r="42" spans="2:20" ht="22.5" customHeight="1" x14ac:dyDescent="0.4">
      <c r="B42" s="138"/>
      <c r="C42" s="138"/>
      <c r="D42" s="138"/>
      <c r="E42" s="138"/>
      <c r="F42" s="138"/>
      <c r="G42" s="138"/>
      <c r="H42" s="138"/>
      <c r="I42" s="138"/>
      <c r="J42" s="138"/>
      <c r="K42" s="138"/>
      <c r="L42" s="138"/>
      <c r="M42" s="138"/>
      <c r="N42" s="138"/>
      <c r="O42" s="138"/>
      <c r="P42" s="138"/>
      <c r="Q42" s="138"/>
      <c r="R42" s="138"/>
      <c r="S42" s="138"/>
      <c r="T42" s="138"/>
    </row>
    <row r="43" spans="2:20" ht="22.5" customHeight="1" x14ac:dyDescent="0.4">
      <c r="B43" s="138"/>
      <c r="C43" s="138"/>
      <c r="D43" s="138"/>
      <c r="E43" s="138"/>
      <c r="F43" s="138"/>
      <c r="G43" s="138"/>
      <c r="H43" s="138"/>
      <c r="I43" s="138"/>
      <c r="J43" s="138"/>
      <c r="K43" s="138"/>
      <c r="L43" s="138"/>
      <c r="M43" s="138"/>
      <c r="N43" s="138"/>
      <c r="O43" s="138"/>
      <c r="P43" s="138"/>
      <c r="Q43" s="138"/>
      <c r="R43" s="138"/>
      <c r="S43" s="138"/>
      <c r="T43" s="138"/>
    </row>
    <row r="44" spans="2:20" ht="22.5" customHeight="1" x14ac:dyDescent="0.4">
      <c r="B44" s="138"/>
      <c r="C44" s="138"/>
      <c r="D44" s="138"/>
      <c r="E44" s="138"/>
      <c r="F44" s="138"/>
      <c r="G44" s="138"/>
      <c r="H44" s="138"/>
      <c r="I44" s="138"/>
      <c r="J44" s="138"/>
      <c r="K44" s="138"/>
      <c r="L44" s="138"/>
      <c r="M44" s="138"/>
      <c r="N44" s="138"/>
      <c r="O44" s="138"/>
      <c r="P44" s="138"/>
      <c r="Q44" s="138"/>
      <c r="R44" s="138"/>
      <c r="S44" s="138"/>
      <c r="T44" s="138"/>
    </row>
    <row r="45" spans="2:20" ht="22.5" customHeight="1" x14ac:dyDescent="0.4">
      <c r="B45" s="138"/>
      <c r="C45" s="138"/>
      <c r="D45" s="138"/>
      <c r="E45" s="138"/>
      <c r="F45" s="138"/>
      <c r="G45" s="138"/>
      <c r="H45" s="138"/>
      <c r="I45" s="138"/>
      <c r="J45" s="138"/>
      <c r="K45" s="138"/>
      <c r="L45" s="138"/>
      <c r="M45" s="138"/>
      <c r="N45" s="138"/>
      <c r="O45" s="138"/>
      <c r="P45" s="138"/>
      <c r="Q45" s="138"/>
      <c r="R45" s="138"/>
      <c r="S45" s="138"/>
      <c r="T45" s="138"/>
    </row>
    <row r="46" spans="2:20" ht="22.5" customHeight="1" x14ac:dyDescent="0.4">
      <c r="B46" s="138"/>
      <c r="C46" s="138"/>
      <c r="D46" s="138"/>
      <c r="E46" s="138"/>
      <c r="F46" s="138"/>
      <c r="G46" s="138"/>
      <c r="H46" s="138"/>
      <c r="I46" s="138"/>
      <c r="J46" s="138"/>
      <c r="K46" s="138"/>
      <c r="L46" s="138"/>
      <c r="M46" s="138"/>
      <c r="N46" s="138"/>
      <c r="O46" s="138"/>
      <c r="P46" s="138"/>
      <c r="Q46" s="138"/>
      <c r="R46" s="138"/>
      <c r="S46" s="138"/>
      <c r="T46" s="138"/>
    </row>
    <row r="47" spans="2:20" ht="22.5" customHeight="1" x14ac:dyDescent="0.4">
      <c r="B47" s="138"/>
      <c r="C47" s="138"/>
      <c r="D47" s="138"/>
      <c r="E47" s="138"/>
      <c r="F47" s="138"/>
      <c r="G47" s="138"/>
      <c r="H47" s="138"/>
      <c r="I47" s="138"/>
      <c r="J47" s="138"/>
      <c r="K47" s="138"/>
      <c r="L47" s="138"/>
      <c r="M47" s="138"/>
      <c r="N47" s="138"/>
      <c r="O47" s="138"/>
      <c r="P47" s="138"/>
      <c r="Q47" s="138"/>
      <c r="R47" s="138"/>
      <c r="S47" s="138"/>
      <c r="T47" s="138"/>
    </row>
    <row r="48" spans="2:20" ht="22.5" customHeight="1" x14ac:dyDescent="0.4">
      <c r="B48" s="5" t="s">
        <v>35</v>
      </c>
      <c r="C48" s="80"/>
      <c r="D48" s="80"/>
      <c r="E48" s="80"/>
      <c r="F48" s="80"/>
      <c r="G48" s="80"/>
      <c r="H48" s="80"/>
      <c r="I48" s="80"/>
      <c r="J48" s="80"/>
      <c r="K48" s="80"/>
      <c r="L48" s="80"/>
      <c r="M48" s="80"/>
      <c r="N48" s="80"/>
      <c r="O48" s="80"/>
      <c r="P48" s="80"/>
      <c r="Q48" s="80"/>
      <c r="R48" s="80"/>
      <c r="S48" s="80"/>
      <c r="T48" s="80"/>
    </row>
    <row r="49" spans="2:20" ht="22.5" customHeight="1" x14ac:dyDescent="0.4">
      <c r="B49" s="138" t="s">
        <v>193</v>
      </c>
      <c r="C49" s="138"/>
      <c r="D49" s="138"/>
      <c r="E49" s="138"/>
      <c r="F49" s="138"/>
      <c r="G49" s="138"/>
      <c r="H49" s="138"/>
      <c r="I49" s="138"/>
      <c r="J49" s="138"/>
      <c r="K49" s="138"/>
      <c r="L49" s="138"/>
      <c r="M49" s="138"/>
      <c r="N49" s="138"/>
      <c r="O49" s="138"/>
      <c r="P49" s="138"/>
      <c r="Q49" s="138"/>
      <c r="R49" s="138"/>
      <c r="S49" s="138"/>
      <c r="T49" s="138"/>
    </row>
    <row r="50" spans="2:20" ht="22.5" customHeight="1" x14ac:dyDescent="0.4">
      <c r="B50" s="138"/>
      <c r="C50" s="138"/>
      <c r="D50" s="138"/>
      <c r="E50" s="138"/>
      <c r="F50" s="138"/>
      <c r="G50" s="138"/>
      <c r="H50" s="138"/>
      <c r="I50" s="138"/>
      <c r="J50" s="138"/>
      <c r="K50" s="138"/>
      <c r="L50" s="138"/>
      <c r="M50" s="138"/>
      <c r="N50" s="138"/>
      <c r="O50" s="138"/>
      <c r="P50" s="138"/>
      <c r="Q50" s="138"/>
      <c r="R50" s="138"/>
      <c r="S50" s="138"/>
      <c r="T50" s="138"/>
    </row>
    <row r="51" spans="2:20" ht="22.5" customHeight="1" x14ac:dyDescent="0.4">
      <c r="B51" s="138"/>
      <c r="C51" s="138"/>
      <c r="D51" s="138"/>
      <c r="E51" s="138"/>
      <c r="F51" s="138"/>
      <c r="G51" s="138"/>
      <c r="H51" s="138"/>
      <c r="I51" s="138"/>
      <c r="J51" s="138"/>
      <c r="K51" s="138"/>
      <c r="L51" s="138"/>
      <c r="M51" s="138"/>
      <c r="N51" s="138"/>
      <c r="O51" s="138"/>
      <c r="P51" s="138"/>
      <c r="Q51" s="138"/>
      <c r="R51" s="138"/>
      <c r="S51" s="138"/>
      <c r="T51" s="138"/>
    </row>
    <row r="52" spans="2:20" ht="22.5" customHeight="1" x14ac:dyDescent="0.4">
      <c r="B52" s="138"/>
      <c r="C52" s="138"/>
      <c r="D52" s="138"/>
      <c r="E52" s="138"/>
      <c r="F52" s="138"/>
      <c r="G52" s="138"/>
      <c r="H52" s="138"/>
      <c r="I52" s="138"/>
      <c r="J52" s="138"/>
      <c r="K52" s="138"/>
      <c r="L52" s="138"/>
      <c r="M52" s="138"/>
      <c r="N52" s="138"/>
      <c r="O52" s="138"/>
      <c r="P52" s="138"/>
      <c r="Q52" s="138"/>
      <c r="R52" s="138"/>
      <c r="S52" s="138"/>
      <c r="T52" s="138"/>
    </row>
    <row r="53" spans="2:20" ht="22.5" customHeight="1" x14ac:dyDescent="0.4">
      <c r="B53" s="138"/>
      <c r="C53" s="138"/>
      <c r="D53" s="138"/>
      <c r="E53" s="138"/>
      <c r="F53" s="138"/>
      <c r="G53" s="138"/>
      <c r="H53" s="138"/>
      <c r="I53" s="138"/>
      <c r="J53" s="138"/>
      <c r="K53" s="138"/>
      <c r="L53" s="138"/>
      <c r="M53" s="138"/>
      <c r="N53" s="138"/>
      <c r="O53" s="138"/>
      <c r="P53" s="138"/>
      <c r="Q53" s="138"/>
      <c r="R53" s="138"/>
      <c r="S53" s="138"/>
      <c r="T53" s="138"/>
    </row>
    <row r="54" spans="2:20" ht="22.5" customHeight="1" x14ac:dyDescent="0.4">
      <c r="B54" s="138"/>
      <c r="C54" s="138"/>
      <c r="D54" s="138"/>
      <c r="E54" s="138"/>
      <c r="F54" s="138"/>
      <c r="G54" s="138"/>
      <c r="H54" s="138"/>
      <c r="I54" s="138"/>
      <c r="J54" s="138"/>
      <c r="K54" s="138"/>
      <c r="L54" s="138"/>
      <c r="M54" s="138"/>
      <c r="N54" s="138"/>
      <c r="O54" s="138"/>
      <c r="P54" s="138"/>
      <c r="Q54" s="138"/>
      <c r="R54" s="138"/>
      <c r="S54" s="138"/>
      <c r="T54" s="138"/>
    </row>
    <row r="55" spans="2:20" ht="22.5" customHeight="1" x14ac:dyDescent="0.4">
      <c r="B55" s="138"/>
      <c r="C55" s="138"/>
      <c r="D55" s="138"/>
      <c r="E55" s="138"/>
      <c r="F55" s="138"/>
      <c r="G55" s="138"/>
      <c r="H55" s="138"/>
      <c r="I55" s="138"/>
      <c r="J55" s="138"/>
      <c r="K55" s="138"/>
      <c r="L55" s="138"/>
      <c r="M55" s="138"/>
      <c r="N55" s="138"/>
      <c r="O55" s="138"/>
      <c r="P55" s="138"/>
      <c r="Q55" s="138"/>
      <c r="R55" s="138"/>
      <c r="S55" s="138"/>
      <c r="T55" s="138"/>
    </row>
    <row r="56" spans="2:20" ht="22.5" customHeight="1" x14ac:dyDescent="0.4">
      <c r="B56" s="138"/>
      <c r="C56" s="138"/>
      <c r="D56" s="138"/>
      <c r="E56" s="138"/>
      <c r="F56" s="138"/>
      <c r="G56" s="138"/>
      <c r="H56" s="138"/>
      <c r="I56" s="138"/>
      <c r="J56" s="138"/>
      <c r="K56" s="138"/>
      <c r="L56" s="138"/>
      <c r="M56" s="138"/>
      <c r="N56" s="138"/>
      <c r="O56" s="138"/>
      <c r="P56" s="138"/>
      <c r="Q56" s="138"/>
      <c r="R56" s="138"/>
      <c r="S56" s="138"/>
      <c r="T56" s="138"/>
    </row>
    <row r="57" spans="2:20" ht="22.5" customHeight="1" x14ac:dyDescent="0.4">
      <c r="B57" s="138"/>
      <c r="C57" s="138"/>
      <c r="D57" s="138"/>
      <c r="E57" s="138"/>
      <c r="F57" s="138"/>
      <c r="G57" s="138"/>
      <c r="H57" s="138"/>
      <c r="I57" s="138"/>
      <c r="J57" s="138"/>
      <c r="K57" s="138"/>
      <c r="L57" s="138"/>
      <c r="M57" s="138"/>
      <c r="N57" s="138"/>
      <c r="O57" s="138"/>
      <c r="P57" s="138"/>
      <c r="Q57" s="138"/>
      <c r="R57" s="138"/>
      <c r="S57" s="138"/>
      <c r="T57" s="138"/>
    </row>
    <row r="58" spans="2:20" ht="22.5" customHeight="1" x14ac:dyDescent="0.4">
      <c r="B58" s="138"/>
      <c r="C58" s="138"/>
      <c r="D58" s="138"/>
      <c r="E58" s="138"/>
      <c r="F58" s="138"/>
      <c r="G58" s="138"/>
      <c r="H58" s="138"/>
      <c r="I58" s="138"/>
      <c r="J58" s="138"/>
      <c r="K58" s="138"/>
      <c r="L58" s="138"/>
      <c r="M58" s="138"/>
      <c r="N58" s="138"/>
      <c r="O58" s="138"/>
      <c r="P58" s="138"/>
      <c r="Q58" s="138"/>
      <c r="R58" s="138"/>
      <c r="S58" s="138"/>
      <c r="T58" s="138"/>
    </row>
    <row r="59" spans="2:20" ht="22.5" customHeight="1" x14ac:dyDescent="0.4">
      <c r="B59" s="138"/>
      <c r="C59" s="138"/>
      <c r="D59" s="138"/>
      <c r="E59" s="138"/>
      <c r="F59" s="138"/>
      <c r="G59" s="138"/>
      <c r="H59" s="138"/>
      <c r="I59" s="138"/>
      <c r="J59" s="138"/>
      <c r="K59" s="138"/>
      <c r="L59" s="138"/>
      <c r="M59" s="138"/>
      <c r="N59" s="138"/>
      <c r="O59" s="138"/>
      <c r="P59" s="138"/>
      <c r="Q59" s="138"/>
      <c r="R59" s="138"/>
      <c r="S59" s="138"/>
      <c r="T59" s="138"/>
    </row>
    <row r="60" spans="2:20" ht="22.5" customHeight="1" x14ac:dyDescent="0.4">
      <c r="B60" s="138"/>
      <c r="C60" s="138"/>
      <c r="D60" s="138"/>
      <c r="E60" s="138"/>
      <c r="F60" s="138"/>
      <c r="G60" s="138"/>
      <c r="H60" s="138"/>
      <c r="I60" s="138"/>
      <c r="J60" s="138"/>
      <c r="K60" s="138"/>
      <c r="L60" s="138"/>
      <c r="M60" s="138"/>
      <c r="N60" s="138"/>
      <c r="O60" s="138"/>
      <c r="P60" s="138"/>
      <c r="Q60" s="138"/>
      <c r="R60" s="138"/>
      <c r="S60" s="138"/>
      <c r="T60" s="138"/>
    </row>
    <row r="61" spans="2:20" ht="22.5" customHeight="1" x14ac:dyDescent="0.4">
      <c r="B61" s="138"/>
      <c r="C61" s="138"/>
      <c r="D61" s="138"/>
      <c r="E61" s="138"/>
      <c r="F61" s="138"/>
      <c r="G61" s="138"/>
      <c r="H61" s="138"/>
      <c r="I61" s="138"/>
      <c r="J61" s="138"/>
      <c r="K61" s="138"/>
      <c r="L61" s="138"/>
      <c r="M61" s="138"/>
      <c r="N61" s="138"/>
      <c r="O61" s="138"/>
      <c r="P61" s="138"/>
      <c r="Q61" s="138"/>
      <c r="R61" s="138"/>
      <c r="S61" s="138"/>
      <c r="T61" s="138"/>
    </row>
    <row r="62" spans="2:20" ht="22.5" customHeight="1" x14ac:dyDescent="0.4">
      <c r="B62" s="138"/>
      <c r="C62" s="138"/>
      <c r="D62" s="138"/>
      <c r="E62" s="138"/>
      <c r="F62" s="138"/>
      <c r="G62" s="138"/>
      <c r="H62" s="138"/>
      <c r="I62" s="138"/>
      <c r="J62" s="138"/>
      <c r="K62" s="138"/>
      <c r="L62" s="138"/>
      <c r="M62" s="138"/>
      <c r="N62" s="138"/>
      <c r="O62" s="138"/>
      <c r="P62" s="138"/>
      <c r="Q62" s="138"/>
      <c r="R62" s="138"/>
      <c r="S62" s="138"/>
      <c r="T62" s="138"/>
    </row>
  </sheetData>
  <mergeCells count="25">
    <mergeCell ref="B34:T47"/>
    <mergeCell ref="B49:T62"/>
    <mergeCell ref="B33:T33"/>
    <mergeCell ref="S27:T28"/>
    <mergeCell ref="E27:I27"/>
    <mergeCell ref="E28:I28"/>
    <mergeCell ref="E29:I29"/>
    <mergeCell ref="E30:I31"/>
    <mergeCell ref="J27:R27"/>
    <mergeCell ref="J28:R28"/>
    <mergeCell ref="J29:R29"/>
    <mergeCell ref="J30:R31"/>
    <mergeCell ref="A32:U32"/>
    <mergeCell ref="B23:H23"/>
    <mergeCell ref="E24:I24"/>
    <mergeCell ref="E25:I25"/>
    <mergeCell ref="E26:I26"/>
    <mergeCell ref="J24:T24"/>
    <mergeCell ref="J25:T25"/>
    <mergeCell ref="J26:T26"/>
    <mergeCell ref="B1:C1"/>
    <mergeCell ref="D3:R4"/>
    <mergeCell ref="B2:K2"/>
    <mergeCell ref="B22:F22"/>
    <mergeCell ref="B5:U21"/>
  </mergeCells>
  <phoneticPr fontId="1"/>
  <printOptions horizontalCentered="1"/>
  <pageMargins left="0.70866141732283472" right="0.70866141732283472" top="0.74803149606299213" bottom="0.74803149606299213" header="0.31496062992125984" footer="0.31496062992125984"/>
  <pageSetup paperSize="9" orientation="portrait" r:id="rId1"/>
  <rowBreaks count="1" manualBreakCount="1">
    <brk id="3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5FFE0-980C-46E3-9799-57B33DD63D6E}">
  <dimension ref="A1:T31"/>
  <sheetViews>
    <sheetView zoomScaleNormal="100" workbookViewId="0"/>
  </sheetViews>
  <sheetFormatPr defaultColWidth="3.75" defaultRowHeight="22.5" customHeight="1" x14ac:dyDescent="0.4"/>
  <cols>
    <col min="1" max="16384" width="3.75" style="1"/>
  </cols>
  <sheetData>
    <row r="1" spans="1:20" s="65" customFormat="1" ht="22.5" customHeight="1" x14ac:dyDescent="0.4">
      <c r="B1" s="106" t="s">
        <v>36</v>
      </c>
      <c r="C1" s="106"/>
    </row>
    <row r="2" spans="1:20" ht="22.5" customHeight="1" x14ac:dyDescent="0.4">
      <c r="D2" s="121" t="s">
        <v>37</v>
      </c>
      <c r="E2" s="121"/>
      <c r="F2" s="121"/>
      <c r="G2" s="121"/>
      <c r="H2" s="121"/>
      <c r="I2" s="121"/>
      <c r="J2" s="121"/>
      <c r="K2" s="121"/>
      <c r="L2" s="121"/>
      <c r="M2" s="121"/>
      <c r="N2" s="121"/>
      <c r="O2" s="121"/>
      <c r="P2" s="121"/>
      <c r="Q2" s="121"/>
      <c r="R2" s="121"/>
    </row>
    <row r="3" spans="1:20" ht="22.5" customHeight="1" x14ac:dyDescent="0.4">
      <c r="D3" s="121"/>
      <c r="E3" s="121"/>
      <c r="F3" s="121"/>
      <c r="G3" s="121"/>
      <c r="H3" s="121"/>
      <c r="I3" s="121"/>
      <c r="J3" s="121"/>
      <c r="K3" s="121"/>
      <c r="L3" s="121"/>
      <c r="M3" s="121"/>
      <c r="N3" s="121"/>
      <c r="O3" s="121"/>
      <c r="P3" s="121"/>
      <c r="Q3" s="121"/>
      <c r="R3" s="121"/>
    </row>
    <row r="4" spans="1:20" s="65" customFormat="1" ht="22.5" customHeight="1" x14ac:dyDescent="0.4">
      <c r="D4" s="71"/>
      <c r="E4" s="71"/>
      <c r="F4" s="71"/>
      <c r="G4" s="71"/>
      <c r="H4" s="71"/>
      <c r="I4" s="71"/>
      <c r="J4" s="71"/>
      <c r="K4" s="71"/>
      <c r="L4" s="71"/>
      <c r="M4" s="71"/>
      <c r="N4" s="71"/>
      <c r="O4" s="71"/>
      <c r="P4" s="71"/>
      <c r="Q4" s="71"/>
      <c r="R4" s="71"/>
    </row>
    <row r="5" spans="1:20" s="65" customFormat="1" ht="22.5" customHeight="1" x14ac:dyDescent="0.4">
      <c r="N5" s="122" t="str">
        <f>IF(AND(OR(COUNTIF(入力シート!D6,"*岸和田市*")=1,COUNTIF(入力シート!D15,"*岸和田市*")=1,COUNTIF(入力シート!D31,"*岸和田市*")=1),入力シート!D4&lt;&gt;""),TEXT(入力シート!D4,"ggge年m月d日"),"令和　　年　　月　　日")</f>
        <v>令和　　年　　月　　日</v>
      </c>
      <c r="O5" s="122"/>
      <c r="P5" s="122"/>
      <c r="Q5" s="122"/>
      <c r="R5" s="122"/>
      <c r="S5" s="122"/>
      <c r="T5" s="122"/>
    </row>
    <row r="6" spans="1:20" s="65" customFormat="1" ht="22.5" customHeight="1" x14ac:dyDescent="0.4">
      <c r="B6" s="106" t="s">
        <v>2</v>
      </c>
      <c r="C6" s="106"/>
      <c r="D6" s="106"/>
      <c r="E6" s="106"/>
      <c r="F6" s="106"/>
    </row>
    <row r="7" spans="1:20" s="65" customFormat="1" ht="22.5" customHeight="1" x14ac:dyDescent="0.4">
      <c r="G7" s="106" t="s">
        <v>38</v>
      </c>
      <c r="H7" s="106"/>
      <c r="I7" s="106"/>
      <c r="J7" s="106"/>
    </row>
    <row r="8" spans="1:20" s="65" customFormat="1" ht="22.5" customHeight="1" x14ac:dyDescent="0.15">
      <c r="C8" s="66"/>
      <c r="D8" s="66"/>
      <c r="E8" s="66"/>
      <c r="F8" s="66"/>
      <c r="G8" s="67"/>
      <c r="H8" s="67"/>
      <c r="I8" s="67"/>
      <c r="J8" s="67"/>
      <c r="K8" s="111" t="str">
        <f>IF(AND(OR(COUNTIF(入力シート!D6,"*岸和田市*")=1,COUNTIF(入力シート!D15,"*岸和田市*")=1,COUNTIF(入力シート!D31,"*岸和田市*")=1),入力シート!D12="一致しない",入力シート!D31&lt;&gt;""),入力シート!D31,IF(AND(OR(COUNTIF(入力シート!D6,"*岸和田市*")=1,COUNTIF(入力シート!D15,"*岸和田市*")=1,COUNTIF(入力シート!D31,"*岸和田市*")=1),入力シート!D12="一致する",入力シート!D6&lt;&gt;""),入力シート!D6,""))</f>
        <v/>
      </c>
      <c r="L8" s="111"/>
      <c r="M8" s="111"/>
      <c r="N8" s="111"/>
      <c r="O8" s="111"/>
      <c r="P8" s="111"/>
      <c r="Q8" s="111"/>
      <c r="R8" s="111"/>
      <c r="S8" s="111"/>
      <c r="T8" s="111"/>
    </row>
    <row r="9" spans="1:20" s="65" customFormat="1" ht="22.5" customHeight="1" x14ac:dyDescent="0.15">
      <c r="A9" s="66"/>
      <c r="B9" s="66"/>
      <c r="C9" s="66"/>
      <c r="D9" s="67"/>
      <c r="E9" s="67"/>
      <c r="F9" s="67"/>
      <c r="G9" s="108" t="s">
        <v>39</v>
      </c>
      <c r="H9" s="108"/>
      <c r="I9" s="108"/>
      <c r="J9" s="108"/>
      <c r="K9" s="112"/>
      <c r="L9" s="112"/>
      <c r="M9" s="112"/>
      <c r="N9" s="112"/>
      <c r="O9" s="112"/>
      <c r="P9" s="112"/>
      <c r="Q9" s="112"/>
      <c r="R9" s="112"/>
      <c r="S9" s="112"/>
      <c r="T9" s="112"/>
    </row>
    <row r="10" spans="1:20" s="65" customFormat="1" ht="22.5" customHeight="1" x14ac:dyDescent="0.15">
      <c r="A10" s="66"/>
      <c r="B10" s="66"/>
      <c r="C10" s="66"/>
      <c r="D10" s="67"/>
      <c r="E10" s="67"/>
      <c r="F10" s="67"/>
      <c r="G10" s="135" t="s">
        <v>40</v>
      </c>
      <c r="H10" s="135"/>
      <c r="I10" s="135"/>
      <c r="J10" s="135"/>
      <c r="K10" s="123" t="str">
        <f>IF(AND(OR(COUNTIF(入力シート!D6,"*岸和田市*")=1,COUNTIF(入力シート!D15,"*岸和田市*")=1,COUNTIF(入力シート!D31,"*岸和田市*")=1),入力シート!D7&lt;&gt;""),入力シート!D7,"")</f>
        <v/>
      </c>
      <c r="L10" s="123"/>
      <c r="M10" s="123"/>
      <c r="N10" s="123"/>
      <c r="O10" s="123"/>
      <c r="P10" s="123"/>
      <c r="Q10" s="123"/>
      <c r="R10" s="123"/>
      <c r="S10" s="123"/>
      <c r="T10" s="123"/>
    </row>
    <row r="11" spans="1:20" s="65" customFormat="1" ht="22.5" customHeight="1" x14ac:dyDescent="0.15">
      <c r="A11" s="66"/>
      <c r="B11" s="66"/>
      <c r="C11" s="66"/>
      <c r="D11" s="67"/>
      <c r="E11" s="67"/>
      <c r="F11" s="67"/>
      <c r="G11" s="108" t="s">
        <v>5</v>
      </c>
      <c r="H11" s="108"/>
      <c r="I11" s="108"/>
      <c r="J11" s="108"/>
      <c r="K11" s="112" t="str">
        <f>IF(AND(OR(COUNTIF(入力シート!D6,"*岸和田市*")=1,COUNTIF(入力シート!D15,"*岸和田市*")=1,COUNTIF(入力シート!D31,"*岸和田市*")=1),入力シート!D8&lt;&gt;""),入力シート!D8,"")</f>
        <v/>
      </c>
      <c r="L11" s="112"/>
      <c r="M11" s="112"/>
      <c r="N11" s="112"/>
      <c r="O11" s="112"/>
      <c r="P11" s="112"/>
      <c r="Q11" s="112"/>
      <c r="R11" s="112"/>
      <c r="S11" s="112"/>
      <c r="T11" s="112"/>
    </row>
    <row r="12" spans="1:20" s="65" customFormat="1" ht="22.5" customHeight="1" x14ac:dyDescent="0.15">
      <c r="A12" s="66"/>
      <c r="B12" s="66"/>
      <c r="C12" s="66"/>
      <c r="D12" s="67"/>
      <c r="E12" s="67"/>
      <c r="F12" s="67"/>
      <c r="G12" s="135" t="s">
        <v>41</v>
      </c>
      <c r="H12" s="135"/>
      <c r="I12" s="135"/>
      <c r="J12" s="135"/>
      <c r="K12" s="123" t="str">
        <f>IF(AND(OR(COUNTIF(入力シート!D6,"*岸和田市*")=1,COUNTIF(入力シート!D15,"*岸和田市*")=1,COUNTIF(入力シート!D31,"*岸和田市*")=1),入力シート!D10&lt;&gt;""),入力シート!D10,"")</f>
        <v/>
      </c>
      <c r="L12" s="123"/>
      <c r="M12" s="123"/>
      <c r="N12" s="123"/>
      <c r="O12" s="123"/>
      <c r="P12" s="123"/>
      <c r="Q12" s="123"/>
      <c r="R12" s="123"/>
      <c r="S12" s="125" t="s">
        <v>134</v>
      </c>
      <c r="T12" s="126"/>
    </row>
    <row r="13" spans="1:20" s="65" customFormat="1" ht="22.5" customHeight="1" x14ac:dyDescent="0.15">
      <c r="A13" s="66"/>
      <c r="B13" s="66"/>
      <c r="C13" s="66"/>
      <c r="D13" s="67"/>
      <c r="E13" s="67"/>
      <c r="F13" s="67"/>
      <c r="G13" s="108" t="s">
        <v>6</v>
      </c>
      <c r="H13" s="108"/>
      <c r="I13" s="108"/>
      <c r="J13" s="108"/>
      <c r="K13" s="112" t="str">
        <f>IF(AND(OR(COUNTIF(入力シート!D6,"*岸和田市*")=1,COUNTIF(入力シート!D15,"*岸和田市*")=1,COUNTIF(入力シート!D31,"*岸和田市*")=1),入力シート!D11&lt;&gt;""),入力シート!D9&amp;"　"&amp;入力シート!D11,"")</f>
        <v/>
      </c>
      <c r="L13" s="112"/>
      <c r="M13" s="112"/>
      <c r="N13" s="112"/>
      <c r="O13" s="112"/>
      <c r="P13" s="112"/>
      <c r="Q13" s="112"/>
      <c r="R13" s="112"/>
      <c r="S13" s="127"/>
      <c r="T13" s="127"/>
    </row>
    <row r="14" spans="1:20" s="65" customFormat="1" ht="22.5" customHeight="1" x14ac:dyDescent="0.15">
      <c r="A14" s="66"/>
      <c r="B14" s="66"/>
      <c r="C14" s="69"/>
      <c r="D14" s="69"/>
      <c r="E14" s="69"/>
      <c r="F14" s="69"/>
      <c r="G14" s="123" t="str">
        <f>IF(OR(AND(入力シート!D12="一致する",入力シート!D14="する",COUNTIF(入力シート!D15,"*岸和田市*")=1),AND(入力シート!D12="一致しない",入力シート!D14="する",OR(COUNTIF(入力シート!D6,"*岸和田市*")=1,COUNTIF(入力シート!D15,"*岸和田市*")=1)),AND(入力シート!D12="一致しない",入力シート!D14="しない",COUNTIF(入力シート!D6,"*岸和田市*")=1)),"営業所所在地"&amp;CHAR(10)&amp;"（岸和田市内）","")</f>
        <v/>
      </c>
      <c r="H14" s="123"/>
      <c r="I14" s="123"/>
      <c r="J14" s="123"/>
      <c r="K14" s="111" t="str">
        <f>IF(AND(入力シート!D12="一致する",入力シート!D14="する",COUNTIF(入力シート!D15,"*岸和田市*")=1,入力シート!D15&lt;&gt;""),入力シート!D15,IF(AND(入力シート!D12="一致しない",入力シート!D14="する",COUNTIF(入力シート!D6,"*岸和田市*")=1,COUNTIF(入力シート!D15,"*岸和田市*")=0,入力シート!D6&lt;&gt;""),入力シート!D6,IF(AND(入力シート!D12="一致しない",入力シート!D14="する",COUNTIF(入力シート!D6,"*岸和田市*")=0,COUNTIF(入力シート!D15,"*岸和田市*")=1,入力シート!D15&lt;&gt;""),入力シート!D15,IF(AND(入力シート!D12="一致しない",入力シート!D14="する",COUNTIF(入力シート!D6,"*岸和田市*")=1,COUNTIF(入力シート!D15,"*岸和田市*")=1,OR(入力シート!D6&lt;&gt;"",入力シート!D15&lt;&gt;"")),入力シート!D6&amp;"/"&amp;入力シート!D15,IF(AND(入力シート!D12="一致しない",入力シート!D14="しない",COUNTIF(入力シート!D6,"*岸和田市*")=1,入力シート!D6&lt;&gt;""),入力シート!D6,"")))))</f>
        <v/>
      </c>
      <c r="L14" s="111"/>
      <c r="M14" s="111"/>
      <c r="N14" s="111"/>
      <c r="O14" s="111"/>
      <c r="P14" s="111"/>
      <c r="Q14" s="111"/>
      <c r="R14" s="111"/>
      <c r="S14" s="69"/>
      <c r="T14" s="69"/>
    </row>
    <row r="15" spans="1:20" s="65" customFormat="1" ht="22.5" customHeight="1" x14ac:dyDescent="0.15">
      <c r="A15" s="66"/>
      <c r="B15" s="66"/>
      <c r="C15" s="66"/>
      <c r="D15" s="69"/>
      <c r="E15" s="69"/>
      <c r="F15" s="69"/>
      <c r="G15" s="111"/>
      <c r="H15" s="111"/>
      <c r="I15" s="111"/>
      <c r="J15" s="111"/>
      <c r="K15" s="111"/>
      <c r="L15" s="111"/>
      <c r="M15" s="111"/>
      <c r="N15" s="111"/>
      <c r="O15" s="111"/>
      <c r="P15" s="111"/>
      <c r="Q15" s="111"/>
      <c r="R15" s="111"/>
      <c r="S15" s="70"/>
      <c r="T15" s="70"/>
    </row>
    <row r="16" spans="1:20" s="65" customFormat="1" ht="22.5" customHeight="1" x14ac:dyDescent="0.4">
      <c r="A16" s="66"/>
      <c r="B16" s="66"/>
      <c r="C16" s="66"/>
      <c r="D16" s="72"/>
      <c r="E16" s="72"/>
      <c r="F16" s="72"/>
      <c r="G16" s="106" t="s">
        <v>132</v>
      </c>
      <c r="H16" s="106"/>
      <c r="I16" s="106"/>
      <c r="J16" s="106"/>
    </row>
    <row r="17" spans="1:20" s="65" customFormat="1" ht="22.5" customHeight="1" x14ac:dyDescent="0.15">
      <c r="A17" s="66"/>
      <c r="B17" s="66"/>
      <c r="C17" s="66"/>
      <c r="D17" s="66"/>
      <c r="E17" s="66"/>
      <c r="F17" s="66"/>
      <c r="G17" s="67"/>
      <c r="H17" s="67"/>
      <c r="I17" s="67"/>
      <c r="J17" s="67"/>
      <c r="K17" s="111" t="str">
        <f>IF(AND(OR(COUNTIF(入力シート!D6,"*岸和田市*")=1,COUNTIF(入力シート!D15,"*岸和田市*")=1,COUNTIF(入力シート!D31,"*岸和田市*")=1),COUNTIF(入力シート!D33,"*岸和田市*")=1,入力シート!D33&lt;&gt;""),入力シート!D33,"")</f>
        <v/>
      </c>
      <c r="L17" s="111"/>
      <c r="M17" s="111"/>
      <c r="N17" s="111"/>
      <c r="O17" s="111"/>
      <c r="P17" s="111"/>
      <c r="Q17" s="111"/>
      <c r="R17" s="111"/>
      <c r="S17" s="111"/>
      <c r="T17" s="111"/>
    </row>
    <row r="18" spans="1:20" s="65" customFormat="1" ht="22.5" customHeight="1" x14ac:dyDescent="0.15">
      <c r="A18" s="66"/>
      <c r="B18" s="66"/>
      <c r="C18" s="66"/>
      <c r="D18" s="67"/>
      <c r="E18" s="67"/>
      <c r="F18" s="67"/>
      <c r="G18" s="108" t="s">
        <v>45</v>
      </c>
      <c r="H18" s="108"/>
      <c r="I18" s="108"/>
      <c r="J18" s="108"/>
      <c r="K18" s="112"/>
      <c r="L18" s="112"/>
      <c r="M18" s="112"/>
      <c r="N18" s="112"/>
      <c r="O18" s="112"/>
      <c r="P18" s="112"/>
      <c r="Q18" s="112"/>
      <c r="R18" s="112"/>
      <c r="S18" s="112"/>
      <c r="T18" s="112"/>
    </row>
    <row r="19" spans="1:20" s="65" customFormat="1" ht="22.5" customHeight="1" x14ac:dyDescent="0.15">
      <c r="A19" s="66"/>
      <c r="B19" s="66"/>
      <c r="C19" s="66"/>
      <c r="D19" s="72"/>
      <c r="E19" s="72"/>
      <c r="F19" s="72"/>
      <c r="G19" s="144" t="s">
        <v>40</v>
      </c>
      <c r="H19" s="144"/>
      <c r="I19" s="144"/>
      <c r="J19" s="144"/>
      <c r="K19" s="111" t="str">
        <f>IF(AND(OR(COUNTIF(入力シート!D6,"*岸和田市*")=1,COUNTIF(入力シート!D15,"*岸和田市*")=1,COUNTIF(入力シート!D31,"*岸和田市*")=1),COUNTIF(入力シート!D33,"*岸和田市*")=1,入力シート!D10&lt;&gt;""),入力シート!D10,"")</f>
        <v/>
      </c>
      <c r="L19" s="111"/>
      <c r="M19" s="111"/>
      <c r="N19" s="111"/>
      <c r="O19" s="111"/>
      <c r="P19" s="111"/>
      <c r="Q19" s="111"/>
      <c r="R19" s="111"/>
      <c r="S19" s="130" t="s">
        <v>42</v>
      </c>
      <c r="T19" s="127"/>
    </row>
    <row r="20" spans="1:20" s="65" customFormat="1" ht="22.5" customHeight="1" x14ac:dyDescent="0.15">
      <c r="A20" s="66"/>
      <c r="B20" s="66"/>
      <c r="C20" s="66"/>
      <c r="D20" s="67"/>
      <c r="E20" s="67"/>
      <c r="F20" s="67"/>
      <c r="G20" s="108" t="s">
        <v>46</v>
      </c>
      <c r="H20" s="108"/>
      <c r="I20" s="108"/>
      <c r="J20" s="108"/>
      <c r="K20" s="112" t="str">
        <f>IF(AND(OR(COUNTIF(入力シート!D6,"*岸和田市*")=1,COUNTIF(入力シート!D15,"*岸和田市*")=1,COUNTIF(入力シート!D31,"*岸和田市*")=1),COUNTIF(入力シート!D33,"*岸和田市*")=1,入力シート!D11&lt;&gt;""),入力シート!D11,"")</f>
        <v/>
      </c>
      <c r="L20" s="112"/>
      <c r="M20" s="112"/>
      <c r="N20" s="112"/>
      <c r="O20" s="112"/>
      <c r="P20" s="112"/>
      <c r="Q20" s="112"/>
      <c r="R20" s="112"/>
      <c r="S20" s="127"/>
      <c r="T20" s="127"/>
    </row>
    <row r="21" spans="1:20" s="65" customFormat="1" ht="22.5" customHeight="1" x14ac:dyDescent="0.15">
      <c r="A21" s="66"/>
      <c r="B21" s="66"/>
      <c r="C21" s="66"/>
      <c r="D21" s="66"/>
      <c r="E21" s="66"/>
      <c r="F21" s="66"/>
      <c r="G21" s="68"/>
      <c r="H21" s="68"/>
      <c r="I21" s="68"/>
      <c r="J21" s="68"/>
      <c r="K21" s="73"/>
      <c r="L21" s="73"/>
      <c r="M21" s="73"/>
      <c r="N21" s="73"/>
      <c r="O21" s="73"/>
      <c r="P21" s="73"/>
      <c r="Q21" s="73"/>
      <c r="R21" s="73"/>
      <c r="S21" s="74"/>
      <c r="T21" s="67"/>
    </row>
    <row r="22" spans="1:20" s="65" customFormat="1" ht="22.5" customHeight="1" x14ac:dyDescent="0.15">
      <c r="A22" s="66"/>
      <c r="B22" s="66"/>
      <c r="C22" s="66"/>
      <c r="D22" s="67"/>
      <c r="E22" s="67"/>
      <c r="F22" s="67"/>
      <c r="G22" s="108" t="s">
        <v>47</v>
      </c>
      <c r="H22" s="108"/>
      <c r="I22" s="108"/>
      <c r="J22" s="108"/>
      <c r="K22" s="112" t="str">
        <f>IF(AND(OR(COUNTIF(入力シート!D6,"*岸和田市*")=1,COUNTIF(入力シート!D15,"*岸和田市*")=1,COUNTIF(入力シート!D31,"*岸和田市*")=1),COUNTIF(入力シート!D33,"*岸和田市*")=1,入力シート!D32&lt;&gt;""),TEXT(入力シート!D32,"ggge年m月d日"),"　　　　年　　月　　日")</f>
        <v>　　　　年　　月　　日</v>
      </c>
      <c r="L22" s="112"/>
      <c r="M22" s="112"/>
      <c r="N22" s="112"/>
      <c r="O22" s="112"/>
      <c r="P22" s="112"/>
      <c r="Q22" s="112"/>
      <c r="R22" s="112"/>
      <c r="S22" s="67"/>
      <c r="T22" s="67"/>
    </row>
    <row r="23" spans="1:20" s="65" customFormat="1" ht="22.5" customHeight="1" x14ac:dyDescent="0.4">
      <c r="A23" s="66"/>
      <c r="B23" s="143" t="s">
        <v>43</v>
      </c>
      <c r="C23" s="143"/>
      <c r="D23" s="143"/>
      <c r="E23" s="143"/>
      <c r="F23" s="143"/>
      <c r="G23" s="143"/>
      <c r="H23" s="143"/>
      <c r="I23" s="143"/>
      <c r="J23" s="143"/>
      <c r="K23" s="143"/>
      <c r="L23" s="143"/>
      <c r="M23" s="143"/>
      <c r="N23" s="143"/>
      <c r="O23" s="143"/>
      <c r="P23" s="143"/>
      <c r="Q23" s="143"/>
      <c r="R23" s="143"/>
      <c r="S23" s="143"/>
      <c r="T23" s="143"/>
    </row>
    <row r="24" spans="1:20" s="65" customFormat="1" ht="22.5" customHeight="1" x14ac:dyDescent="0.4">
      <c r="A24" s="66"/>
      <c r="B24" s="143"/>
      <c r="C24" s="143"/>
      <c r="D24" s="143"/>
      <c r="E24" s="143"/>
      <c r="F24" s="143"/>
      <c r="G24" s="143"/>
      <c r="H24" s="143"/>
      <c r="I24" s="143"/>
      <c r="J24" s="143"/>
      <c r="K24" s="143"/>
      <c r="L24" s="143"/>
      <c r="M24" s="143"/>
      <c r="N24" s="143"/>
      <c r="O24" s="143"/>
      <c r="P24" s="143"/>
      <c r="Q24" s="143"/>
      <c r="R24" s="143"/>
      <c r="S24" s="143"/>
      <c r="T24" s="143"/>
    </row>
    <row r="25" spans="1:20" s="65" customFormat="1" ht="22.5" customHeight="1" x14ac:dyDescent="0.4">
      <c r="A25" s="66"/>
      <c r="B25" s="143"/>
      <c r="C25" s="143"/>
      <c r="D25" s="143"/>
      <c r="E25" s="143"/>
      <c r="F25" s="143"/>
      <c r="G25" s="143"/>
      <c r="H25" s="143"/>
      <c r="I25" s="143"/>
      <c r="J25" s="143"/>
      <c r="K25" s="143"/>
      <c r="L25" s="143"/>
      <c r="M25" s="143"/>
      <c r="N25" s="143"/>
      <c r="O25" s="143"/>
      <c r="P25" s="143"/>
      <c r="Q25" s="143"/>
      <c r="R25" s="143"/>
      <c r="S25" s="143"/>
      <c r="T25" s="143"/>
    </row>
    <row r="26" spans="1:20" s="65" customFormat="1" ht="22.5" customHeight="1" x14ac:dyDescent="0.4">
      <c r="A26" s="66"/>
      <c r="B26" s="143" t="s">
        <v>44</v>
      </c>
      <c r="C26" s="143"/>
      <c r="D26" s="143"/>
      <c r="E26" s="143"/>
      <c r="F26" s="143"/>
      <c r="G26" s="143"/>
      <c r="H26" s="143"/>
      <c r="I26" s="143"/>
      <c r="J26" s="143"/>
      <c r="K26" s="143"/>
      <c r="L26" s="143"/>
      <c r="M26" s="143"/>
      <c r="N26" s="143"/>
      <c r="O26" s="143"/>
      <c r="P26" s="143"/>
      <c r="Q26" s="143"/>
      <c r="R26" s="143"/>
      <c r="S26" s="143"/>
      <c r="T26" s="143"/>
    </row>
    <row r="27" spans="1:20" s="65" customFormat="1" ht="22.5" customHeight="1" x14ac:dyDescent="0.4">
      <c r="A27" s="66"/>
      <c r="B27" s="143"/>
      <c r="C27" s="143"/>
      <c r="D27" s="143"/>
      <c r="E27" s="143"/>
      <c r="F27" s="143"/>
      <c r="G27" s="143"/>
      <c r="H27" s="143"/>
      <c r="I27" s="143"/>
      <c r="J27" s="143"/>
      <c r="K27" s="143"/>
      <c r="L27" s="143"/>
      <c r="M27" s="143"/>
      <c r="N27" s="143"/>
      <c r="O27" s="143"/>
      <c r="P27" s="143"/>
      <c r="Q27" s="143"/>
      <c r="R27" s="143"/>
      <c r="S27" s="143"/>
      <c r="T27" s="143"/>
    </row>
    <row r="28" spans="1:20" s="65" customFormat="1" ht="22.5" customHeight="1" x14ac:dyDescent="0.4">
      <c r="A28" s="66"/>
      <c r="B28" s="143"/>
      <c r="C28" s="143"/>
      <c r="D28" s="143"/>
      <c r="E28" s="143"/>
      <c r="F28" s="143"/>
      <c r="G28" s="143"/>
      <c r="H28" s="143"/>
      <c r="I28" s="143"/>
      <c r="J28" s="143"/>
      <c r="K28" s="143"/>
      <c r="L28" s="143"/>
      <c r="M28" s="143"/>
      <c r="N28" s="143"/>
      <c r="O28" s="143"/>
      <c r="P28" s="143"/>
      <c r="Q28" s="143"/>
      <c r="R28" s="143"/>
      <c r="S28" s="143"/>
      <c r="T28" s="143"/>
    </row>
    <row r="29" spans="1:20" s="65" customFormat="1" ht="22.5" customHeight="1" x14ac:dyDescent="0.4">
      <c r="B29" s="143"/>
      <c r="C29" s="143"/>
      <c r="D29" s="143"/>
      <c r="E29" s="143"/>
      <c r="F29" s="143"/>
      <c r="G29" s="143"/>
      <c r="H29" s="143"/>
      <c r="I29" s="143"/>
      <c r="J29" s="143"/>
      <c r="K29" s="143"/>
      <c r="L29" s="143"/>
      <c r="M29" s="143"/>
      <c r="N29" s="143"/>
      <c r="O29" s="143"/>
      <c r="P29" s="143"/>
      <c r="Q29" s="143"/>
      <c r="R29" s="143"/>
      <c r="S29" s="143"/>
      <c r="T29" s="143"/>
    </row>
    <row r="30" spans="1:20" s="65" customFormat="1" ht="22.5" customHeight="1" x14ac:dyDescent="0.4">
      <c r="B30" s="143"/>
      <c r="C30" s="143"/>
      <c r="D30" s="143"/>
      <c r="E30" s="143"/>
      <c r="F30" s="143"/>
      <c r="G30" s="143"/>
      <c r="H30" s="143"/>
      <c r="I30" s="143"/>
      <c r="J30" s="143"/>
      <c r="K30" s="143"/>
      <c r="L30" s="143"/>
      <c r="M30" s="143"/>
      <c r="N30" s="143"/>
      <c r="O30" s="143"/>
      <c r="P30" s="143"/>
      <c r="Q30" s="143"/>
      <c r="R30" s="143"/>
      <c r="S30" s="143"/>
      <c r="T30" s="143"/>
    </row>
    <row r="31" spans="1:20" s="65" customFormat="1" ht="22.5" customHeight="1" x14ac:dyDescent="0.4">
      <c r="B31" s="143"/>
      <c r="C31" s="143"/>
      <c r="D31" s="143"/>
      <c r="E31" s="143"/>
      <c r="F31" s="143"/>
      <c r="G31" s="143"/>
      <c r="H31" s="143"/>
      <c r="I31" s="143"/>
      <c r="J31" s="143"/>
      <c r="K31" s="143"/>
      <c r="L31" s="143"/>
      <c r="M31" s="143"/>
      <c r="N31" s="143"/>
      <c r="O31" s="143"/>
      <c r="P31" s="143"/>
      <c r="Q31" s="143"/>
      <c r="R31" s="143"/>
      <c r="S31" s="143"/>
      <c r="T31" s="143"/>
    </row>
  </sheetData>
  <mergeCells count="30">
    <mergeCell ref="B23:T25"/>
    <mergeCell ref="B26:T31"/>
    <mergeCell ref="K19:R19"/>
    <mergeCell ref="K20:R20"/>
    <mergeCell ref="S19:T20"/>
    <mergeCell ref="K22:R22"/>
    <mergeCell ref="G19:J19"/>
    <mergeCell ref="G22:J22"/>
    <mergeCell ref="K17:T18"/>
    <mergeCell ref="G18:J18"/>
    <mergeCell ref="G20:J20"/>
    <mergeCell ref="K14:R15"/>
    <mergeCell ref="G14:J15"/>
    <mergeCell ref="G16:J16"/>
    <mergeCell ref="B1:C1"/>
    <mergeCell ref="D2:R3"/>
    <mergeCell ref="N5:T5"/>
    <mergeCell ref="B6:F6"/>
    <mergeCell ref="K8:T9"/>
    <mergeCell ref="G7:J7"/>
    <mergeCell ref="G9:J9"/>
    <mergeCell ref="G10:J10"/>
    <mergeCell ref="G11:J11"/>
    <mergeCell ref="K10:T10"/>
    <mergeCell ref="K11:T11"/>
    <mergeCell ref="K13:R13"/>
    <mergeCell ref="K12:R12"/>
    <mergeCell ref="S12:T13"/>
    <mergeCell ref="G12:J12"/>
    <mergeCell ref="G13:J13"/>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4CDB2-B947-49CD-B8DA-868CA5695F74}">
  <dimension ref="B1:T31"/>
  <sheetViews>
    <sheetView zoomScaleNormal="100" workbookViewId="0"/>
  </sheetViews>
  <sheetFormatPr defaultColWidth="3.75" defaultRowHeight="22.5" customHeight="1" x14ac:dyDescent="0.4"/>
  <cols>
    <col min="1" max="16384" width="3.75" style="1"/>
  </cols>
  <sheetData>
    <row r="1" spans="2:20" ht="22.5" customHeight="1" x14ac:dyDescent="0.4">
      <c r="D1" s="121" t="s">
        <v>115</v>
      </c>
      <c r="E1" s="121"/>
      <c r="F1" s="121"/>
      <c r="G1" s="121"/>
      <c r="H1" s="121"/>
      <c r="I1" s="121"/>
      <c r="J1" s="121"/>
      <c r="K1" s="121"/>
      <c r="L1" s="121"/>
      <c r="M1" s="121"/>
      <c r="N1" s="121"/>
      <c r="O1" s="121"/>
      <c r="P1" s="121"/>
      <c r="Q1" s="121"/>
      <c r="R1" s="121"/>
    </row>
    <row r="2" spans="2:20" ht="22.5" customHeight="1" x14ac:dyDescent="0.4">
      <c r="D2" s="121"/>
      <c r="E2" s="121"/>
      <c r="F2" s="121"/>
      <c r="G2" s="121"/>
      <c r="H2" s="121"/>
      <c r="I2" s="121"/>
      <c r="J2" s="121"/>
      <c r="K2" s="121"/>
      <c r="L2" s="121"/>
      <c r="M2" s="121"/>
      <c r="N2" s="121"/>
      <c r="O2" s="121"/>
      <c r="P2" s="121"/>
      <c r="Q2" s="121"/>
      <c r="R2" s="121"/>
    </row>
    <row r="3" spans="2:20" s="65" customFormat="1" ht="22.5" customHeight="1" x14ac:dyDescent="0.4">
      <c r="N3" s="122" t="str">
        <f>IF(AND(入力シート!D20="する",入力シート!D4&lt;&gt;""),TEXT(入力シート!D4,"ggge年m月d日"),"令和　　年　　月　　日")</f>
        <v>令和　　年　　月　　日</v>
      </c>
      <c r="O3" s="122"/>
      <c r="P3" s="122"/>
      <c r="Q3" s="122"/>
      <c r="R3" s="122"/>
      <c r="S3" s="122"/>
      <c r="T3" s="122"/>
    </row>
    <row r="4" spans="2:20" s="65" customFormat="1" ht="22.5" customHeight="1" x14ac:dyDescent="0.4">
      <c r="B4" s="106" t="s">
        <v>2</v>
      </c>
      <c r="C4" s="106"/>
      <c r="D4" s="106"/>
      <c r="E4" s="106"/>
      <c r="F4" s="106"/>
    </row>
    <row r="5" spans="2:20" s="65" customFormat="1" ht="22.5" customHeight="1" x14ac:dyDescent="0.4">
      <c r="B5" s="76"/>
      <c r="C5" s="76"/>
      <c r="D5" s="76"/>
      <c r="E5" s="76"/>
      <c r="F5" s="76"/>
      <c r="G5" s="106" t="s">
        <v>121</v>
      </c>
      <c r="H5" s="106"/>
      <c r="I5" s="106"/>
      <c r="J5" s="106"/>
    </row>
    <row r="6" spans="2:20" s="65" customFormat="1" ht="22.5" customHeight="1" x14ac:dyDescent="0.4">
      <c r="C6" s="4"/>
      <c r="D6" s="4"/>
      <c r="E6" s="4"/>
      <c r="F6" s="145" t="s">
        <v>4</v>
      </c>
      <c r="G6" s="145"/>
      <c r="H6" s="145"/>
      <c r="I6" s="145"/>
      <c r="J6" s="145"/>
      <c r="K6" s="111" t="str">
        <f>IF(AND(入力シート!D20="する",入力シート!D6&lt;&gt;""),入力シート!D6,"")</f>
        <v/>
      </c>
      <c r="L6" s="111"/>
      <c r="M6" s="111"/>
      <c r="N6" s="111"/>
      <c r="O6" s="111"/>
      <c r="P6" s="111"/>
      <c r="Q6" s="111"/>
      <c r="R6" s="111"/>
      <c r="S6" s="111"/>
      <c r="T6" s="111"/>
    </row>
    <row r="7" spans="2:20" s="65" customFormat="1" ht="22.5" customHeight="1" x14ac:dyDescent="0.4">
      <c r="F7" s="108"/>
      <c r="G7" s="108"/>
      <c r="H7" s="108"/>
      <c r="I7" s="108"/>
      <c r="J7" s="108"/>
      <c r="K7" s="112"/>
      <c r="L7" s="112"/>
      <c r="M7" s="112"/>
      <c r="N7" s="112"/>
      <c r="O7" s="112"/>
      <c r="P7" s="112"/>
      <c r="Q7" s="112"/>
      <c r="R7" s="112"/>
      <c r="S7" s="112"/>
      <c r="T7" s="112"/>
    </row>
    <row r="8" spans="2:20" s="65" customFormat="1" ht="22.5" customHeight="1" x14ac:dyDescent="0.4">
      <c r="F8" s="135" t="s">
        <v>5</v>
      </c>
      <c r="G8" s="135"/>
      <c r="H8" s="135"/>
      <c r="I8" s="135"/>
      <c r="J8" s="135"/>
      <c r="K8" s="123" t="str">
        <f>IF(AND(入力シート!D20="する",入力シート!D8&lt;&gt;""),入力シート!D8,"")</f>
        <v/>
      </c>
      <c r="L8" s="123"/>
      <c r="M8" s="123"/>
      <c r="N8" s="123"/>
      <c r="O8" s="123"/>
      <c r="P8" s="123"/>
      <c r="Q8" s="123"/>
      <c r="R8" s="123"/>
      <c r="S8" s="123"/>
      <c r="T8" s="123"/>
    </row>
    <row r="9" spans="2:20" s="65" customFormat="1" ht="22.5" customHeight="1" x14ac:dyDescent="0.4">
      <c r="C9" s="4"/>
      <c r="D9" s="4"/>
      <c r="E9" s="4"/>
      <c r="F9" s="108"/>
      <c r="G9" s="108"/>
      <c r="H9" s="108"/>
      <c r="I9" s="108"/>
      <c r="J9" s="108"/>
      <c r="K9" s="112"/>
      <c r="L9" s="112"/>
      <c r="M9" s="112"/>
      <c r="N9" s="112"/>
      <c r="O9" s="112"/>
      <c r="P9" s="112"/>
      <c r="Q9" s="112"/>
      <c r="R9" s="112"/>
      <c r="S9" s="112"/>
      <c r="T9" s="112"/>
    </row>
    <row r="10" spans="2:20" s="65" customFormat="1" ht="22.5" customHeight="1" x14ac:dyDescent="0.4">
      <c r="F10" s="135" t="s">
        <v>6</v>
      </c>
      <c r="G10" s="135"/>
      <c r="H10" s="135"/>
      <c r="I10" s="135"/>
      <c r="J10" s="135"/>
      <c r="K10" s="123" t="str">
        <f>IF(AND(入力シート!D20="する",入力シート!D11&lt;&gt;""),入力シート!D9&amp;"　"&amp;入力シート!D11,"")</f>
        <v/>
      </c>
      <c r="L10" s="123"/>
      <c r="M10" s="123"/>
      <c r="N10" s="123"/>
      <c r="O10" s="123"/>
      <c r="P10" s="123"/>
      <c r="Q10" s="123"/>
      <c r="R10" s="123"/>
      <c r="S10" s="125" t="s">
        <v>134</v>
      </c>
      <c r="T10" s="126"/>
    </row>
    <row r="11" spans="2:20" s="65" customFormat="1" ht="22.5" customHeight="1" x14ac:dyDescent="0.4">
      <c r="F11" s="108"/>
      <c r="G11" s="108"/>
      <c r="H11" s="108"/>
      <c r="I11" s="108"/>
      <c r="J11" s="108"/>
      <c r="K11" s="112"/>
      <c r="L11" s="112"/>
      <c r="M11" s="112"/>
      <c r="N11" s="112"/>
      <c r="O11" s="112"/>
      <c r="P11" s="112"/>
      <c r="Q11" s="112"/>
      <c r="R11" s="112"/>
      <c r="S11" s="127"/>
      <c r="T11" s="127"/>
    </row>
    <row r="12" spans="2:20" s="65" customFormat="1" ht="22.5" customHeight="1" x14ac:dyDescent="0.15">
      <c r="F12" s="111" t="str">
        <f>IF(AND(入力シート!D20="する",入力シート!D12="一致しない"),"登記上所在地"&amp;CHAR(10)&amp;"又は住民票住所","")</f>
        <v/>
      </c>
      <c r="G12" s="111"/>
      <c r="H12" s="111"/>
      <c r="I12" s="111"/>
      <c r="J12" s="111"/>
      <c r="K12" s="123" t="str">
        <f>IF(AND(入力シート!D20="する",入力シート!D12="一致しない",入力シート!D31&lt;&gt;""),入力シート!D31,"")</f>
        <v/>
      </c>
      <c r="L12" s="123"/>
      <c r="M12" s="123"/>
      <c r="N12" s="123"/>
      <c r="O12" s="123"/>
      <c r="P12" s="123"/>
      <c r="Q12" s="123"/>
      <c r="R12" s="123"/>
      <c r="S12" s="69"/>
      <c r="T12" s="69"/>
    </row>
    <row r="13" spans="2:20" s="65" customFormat="1" ht="22.5" customHeight="1" x14ac:dyDescent="0.15">
      <c r="F13" s="111"/>
      <c r="G13" s="111"/>
      <c r="H13" s="111"/>
      <c r="I13" s="111"/>
      <c r="J13" s="111"/>
      <c r="K13" s="111"/>
      <c r="L13" s="111"/>
      <c r="M13" s="111"/>
      <c r="N13" s="111"/>
      <c r="O13" s="111"/>
      <c r="P13" s="111"/>
      <c r="Q13" s="111"/>
      <c r="R13" s="111"/>
      <c r="S13" s="70"/>
      <c r="T13" s="70"/>
    </row>
    <row r="14" spans="2:20" s="65" customFormat="1" ht="22.5" customHeight="1" x14ac:dyDescent="0.15">
      <c r="D14" s="146" t="str">
        <f>IF(AND(入力シート!D20="する",入力シート!D8&lt;&gt;"",入力シート!D11&lt;&gt;""),入力シート!D8&amp;"　"&amp;入力シート!D9&amp;"　"&amp;入力シート!D11,"")</f>
        <v/>
      </c>
      <c r="E14" s="146"/>
      <c r="F14" s="146"/>
      <c r="G14" s="146"/>
      <c r="H14" s="146"/>
      <c r="I14" s="146"/>
      <c r="J14" s="146"/>
      <c r="K14" s="146"/>
      <c r="L14" s="146"/>
      <c r="M14" s="146"/>
      <c r="N14" s="146"/>
      <c r="O14" s="146"/>
      <c r="P14" s="146"/>
      <c r="Q14" s="146"/>
      <c r="R14" s="146"/>
      <c r="S14" s="70"/>
      <c r="T14" s="70"/>
    </row>
    <row r="15" spans="2:20" s="65" customFormat="1" ht="22.5" customHeight="1" x14ac:dyDescent="0.4">
      <c r="B15" s="124" t="s">
        <v>116</v>
      </c>
      <c r="C15" s="124"/>
      <c r="D15" s="108"/>
      <c r="E15" s="108"/>
      <c r="F15" s="108"/>
      <c r="G15" s="108"/>
      <c r="H15" s="108"/>
      <c r="I15" s="108"/>
      <c r="J15" s="108"/>
      <c r="K15" s="108"/>
      <c r="L15" s="108"/>
      <c r="M15" s="108"/>
      <c r="N15" s="108"/>
      <c r="O15" s="108"/>
      <c r="P15" s="108"/>
      <c r="Q15" s="108"/>
      <c r="R15" s="108"/>
      <c r="S15" s="124" t="s">
        <v>118</v>
      </c>
      <c r="T15" s="124"/>
    </row>
    <row r="16" spans="2:20" s="65" customFormat="1" ht="22.5" customHeight="1" x14ac:dyDescent="0.4">
      <c r="B16" s="106" t="s">
        <v>120</v>
      </c>
      <c r="C16" s="106"/>
      <c r="D16" s="106"/>
      <c r="E16" s="106"/>
      <c r="F16" s="106"/>
      <c r="G16" s="106"/>
      <c r="H16" s="106"/>
      <c r="I16" s="106"/>
      <c r="J16" s="106"/>
      <c r="K16" s="106"/>
      <c r="L16" s="106"/>
      <c r="M16" s="106"/>
      <c r="N16" s="106"/>
      <c r="O16" s="106"/>
      <c r="P16" s="106"/>
      <c r="Q16" s="106"/>
      <c r="R16" s="106"/>
      <c r="S16" s="106"/>
      <c r="T16" s="106"/>
    </row>
    <row r="17" spans="2:20" s="65" customFormat="1" ht="22.5" customHeight="1" x14ac:dyDescent="0.4">
      <c r="B17" s="106" t="s">
        <v>117</v>
      </c>
      <c r="C17" s="106"/>
      <c r="D17" s="106"/>
      <c r="E17" s="106"/>
      <c r="F17" s="106"/>
      <c r="G17" s="106"/>
      <c r="H17" s="106"/>
      <c r="I17" s="106"/>
      <c r="J17" s="106"/>
      <c r="K17" s="106"/>
      <c r="L17" s="106"/>
      <c r="M17" s="106"/>
      <c r="N17" s="106"/>
      <c r="O17" s="106"/>
      <c r="P17" s="106"/>
      <c r="Q17" s="106"/>
      <c r="R17" s="106"/>
      <c r="S17" s="106"/>
      <c r="T17" s="106"/>
    </row>
    <row r="18" spans="2:20" s="65" customFormat="1" ht="22.5" customHeight="1" x14ac:dyDescent="0.4">
      <c r="B18" s="76"/>
      <c r="C18" s="76"/>
      <c r="D18" s="76"/>
      <c r="E18" s="76"/>
      <c r="F18" s="76"/>
      <c r="G18" s="106" t="s">
        <v>122</v>
      </c>
      <c r="H18" s="106"/>
      <c r="I18" s="106"/>
      <c r="J18" s="106"/>
      <c r="K18" s="76"/>
      <c r="L18" s="76"/>
      <c r="M18" s="76"/>
      <c r="N18" s="76"/>
      <c r="O18" s="76"/>
      <c r="P18" s="76"/>
      <c r="Q18" s="76"/>
      <c r="R18" s="76"/>
      <c r="S18" s="76"/>
      <c r="T18" s="76"/>
    </row>
    <row r="19" spans="2:20" s="65" customFormat="1" ht="22.5" customHeight="1" x14ac:dyDescent="0.15">
      <c r="G19" s="67"/>
      <c r="H19" s="67"/>
      <c r="I19" s="67"/>
      <c r="J19" s="67"/>
      <c r="K19" s="111" t="str">
        <f>IF(AND(入力シート!D20="する",入力シート!D24&lt;&gt;""),入力シート!D24,"")</f>
        <v/>
      </c>
      <c r="L19" s="111"/>
      <c r="M19" s="111"/>
      <c r="N19" s="111"/>
      <c r="O19" s="111"/>
      <c r="P19" s="111"/>
      <c r="Q19" s="111"/>
      <c r="R19" s="111"/>
      <c r="S19" s="111"/>
      <c r="T19" s="111"/>
    </row>
    <row r="20" spans="2:20" s="65" customFormat="1" ht="22.5" customHeight="1" x14ac:dyDescent="0.15">
      <c r="G20" s="108" t="s">
        <v>4</v>
      </c>
      <c r="H20" s="108"/>
      <c r="I20" s="108"/>
      <c r="J20" s="108"/>
      <c r="K20" s="112"/>
      <c r="L20" s="112"/>
      <c r="M20" s="112"/>
      <c r="N20" s="112"/>
      <c r="O20" s="112"/>
      <c r="P20" s="112"/>
      <c r="Q20" s="112"/>
      <c r="R20" s="112"/>
      <c r="S20" s="112"/>
      <c r="T20" s="112"/>
    </row>
    <row r="21" spans="2:20" s="65" customFormat="1" ht="22.5" customHeight="1" x14ac:dyDescent="0.15">
      <c r="G21" s="75"/>
      <c r="H21" s="75"/>
      <c r="I21" s="75"/>
      <c r="J21" s="75"/>
      <c r="K21" s="123" t="str">
        <f>IF(AND(入力シート!D20="する",入力シート!D25&lt;&gt;""),入力シート!D25,"")</f>
        <v/>
      </c>
      <c r="L21" s="123"/>
      <c r="M21" s="123"/>
      <c r="N21" s="123"/>
      <c r="O21" s="123"/>
      <c r="P21" s="123"/>
      <c r="Q21" s="123"/>
      <c r="R21" s="123"/>
      <c r="S21" s="123"/>
      <c r="T21" s="123"/>
    </row>
    <row r="22" spans="2:20" s="65" customFormat="1" ht="22.5" customHeight="1" x14ac:dyDescent="0.15">
      <c r="G22" s="108" t="s">
        <v>123</v>
      </c>
      <c r="H22" s="108"/>
      <c r="I22" s="108"/>
      <c r="J22" s="108"/>
      <c r="K22" s="112"/>
      <c r="L22" s="112"/>
      <c r="M22" s="112"/>
      <c r="N22" s="112"/>
      <c r="O22" s="112"/>
      <c r="P22" s="112"/>
      <c r="Q22" s="112"/>
      <c r="R22" s="112"/>
      <c r="S22" s="112"/>
      <c r="T22" s="112"/>
    </row>
    <row r="23" spans="2:20" s="65" customFormat="1" ht="22.5" customHeight="1" x14ac:dyDescent="0.15">
      <c r="G23" s="75"/>
      <c r="H23" s="75"/>
      <c r="I23" s="75"/>
      <c r="J23" s="75"/>
      <c r="K23" s="123" t="str">
        <f>IF(AND(入力シート!D20="する",入力シート!D26&lt;&gt;""),入力シート!D26,"")</f>
        <v/>
      </c>
      <c r="L23" s="123"/>
      <c r="M23" s="123"/>
      <c r="N23" s="123"/>
      <c r="O23" s="123"/>
      <c r="P23" s="123"/>
      <c r="Q23" s="123"/>
      <c r="R23" s="123"/>
      <c r="S23" s="123"/>
      <c r="T23" s="123"/>
    </row>
    <row r="24" spans="2:20" s="65" customFormat="1" ht="22.5" customHeight="1" x14ac:dyDescent="0.15">
      <c r="G24" s="108" t="s">
        <v>110</v>
      </c>
      <c r="H24" s="108"/>
      <c r="I24" s="108"/>
      <c r="J24" s="108"/>
      <c r="K24" s="112"/>
      <c r="L24" s="112"/>
      <c r="M24" s="112"/>
      <c r="N24" s="112"/>
      <c r="O24" s="112"/>
      <c r="P24" s="112"/>
      <c r="Q24" s="112"/>
      <c r="R24" s="112"/>
      <c r="S24" s="112"/>
      <c r="T24" s="112"/>
    </row>
    <row r="25" spans="2:20" s="65" customFormat="1" ht="22.5" customHeight="1" x14ac:dyDescent="0.15">
      <c r="G25" s="68"/>
      <c r="H25" s="68"/>
      <c r="I25" s="68"/>
      <c r="J25" s="68"/>
      <c r="K25" s="123" t="str">
        <f>IF(AND(入力シート!D20="する",入力シート!D21&lt;&gt;""),入力シート!D21,"")</f>
        <v/>
      </c>
      <c r="L25" s="123"/>
      <c r="M25" s="123"/>
      <c r="N25" s="123"/>
      <c r="O25" s="123"/>
      <c r="P25" s="123"/>
      <c r="Q25" s="123"/>
      <c r="R25" s="123"/>
      <c r="S25" s="123"/>
      <c r="T25" s="123"/>
    </row>
    <row r="26" spans="2:20" s="65" customFormat="1" ht="22.5" customHeight="1" x14ac:dyDescent="0.15">
      <c r="C26" s="4"/>
      <c r="D26" s="4"/>
      <c r="E26" s="4"/>
      <c r="F26" s="4"/>
      <c r="G26" s="108" t="s">
        <v>5</v>
      </c>
      <c r="H26" s="108"/>
      <c r="I26" s="108"/>
      <c r="J26" s="108"/>
      <c r="K26" s="112"/>
      <c r="L26" s="112"/>
      <c r="M26" s="112"/>
      <c r="N26" s="112"/>
      <c r="O26" s="112"/>
      <c r="P26" s="112"/>
      <c r="Q26" s="112"/>
      <c r="R26" s="112"/>
      <c r="S26" s="112"/>
      <c r="T26" s="112"/>
    </row>
    <row r="27" spans="2:20" s="65" customFormat="1" ht="22.5" customHeight="1" x14ac:dyDescent="0.15">
      <c r="G27" s="68"/>
      <c r="H27" s="68"/>
      <c r="I27" s="68"/>
      <c r="J27" s="68"/>
      <c r="K27" s="123" t="str">
        <f>IF(AND(入力シート!D20="する",入力シート!D22&lt;&gt;""),入力シート!D22&amp;"　"&amp;入力シート!D23,"")</f>
        <v/>
      </c>
      <c r="L27" s="123"/>
      <c r="M27" s="123"/>
      <c r="N27" s="123"/>
      <c r="O27" s="123"/>
      <c r="P27" s="123"/>
      <c r="Q27" s="123"/>
      <c r="R27" s="123"/>
      <c r="S27" s="125" t="s">
        <v>137</v>
      </c>
      <c r="T27" s="125"/>
    </row>
    <row r="28" spans="2:20" s="65" customFormat="1" ht="22.5" customHeight="1" x14ac:dyDescent="0.15">
      <c r="G28" s="108" t="s">
        <v>6</v>
      </c>
      <c r="H28" s="108"/>
      <c r="I28" s="108"/>
      <c r="J28" s="108"/>
      <c r="K28" s="112"/>
      <c r="L28" s="112"/>
      <c r="M28" s="112"/>
      <c r="N28" s="112"/>
      <c r="O28" s="112"/>
      <c r="P28" s="112"/>
      <c r="Q28" s="112"/>
      <c r="R28" s="112"/>
      <c r="S28" s="130"/>
      <c r="T28" s="130"/>
    </row>
    <row r="29" spans="2:20" s="77" customFormat="1" ht="22.5" customHeight="1" x14ac:dyDescent="0.15">
      <c r="G29" s="78"/>
      <c r="H29" s="78"/>
      <c r="I29" s="78"/>
      <c r="J29" s="78"/>
      <c r="K29" s="79"/>
      <c r="L29" s="79"/>
      <c r="M29" s="79"/>
      <c r="N29" s="79"/>
      <c r="O29" s="79"/>
      <c r="P29" s="79"/>
      <c r="Q29" s="79"/>
      <c r="R29" s="79"/>
      <c r="S29" s="79"/>
      <c r="T29" s="79"/>
    </row>
    <row r="30" spans="2:20" s="65" customFormat="1" ht="22.5" customHeight="1" x14ac:dyDescent="0.4">
      <c r="B30" s="124" t="s">
        <v>119</v>
      </c>
      <c r="C30" s="124"/>
      <c r="D30" s="124"/>
      <c r="E30" s="124"/>
      <c r="F30" s="124"/>
      <c r="G30" s="124"/>
      <c r="H30" s="124"/>
      <c r="I30" s="124"/>
      <c r="J30" s="124"/>
      <c r="K30" s="124"/>
      <c r="L30" s="124"/>
      <c r="M30" s="124"/>
      <c r="N30" s="124"/>
      <c r="O30" s="124"/>
      <c r="P30" s="124"/>
      <c r="Q30" s="124"/>
      <c r="R30" s="124"/>
      <c r="S30" s="124"/>
      <c r="T30" s="124"/>
    </row>
    <row r="31" spans="2:20" s="65" customFormat="1" ht="22.5" customHeight="1" x14ac:dyDescent="0.4">
      <c r="B31" s="124"/>
      <c r="C31" s="124"/>
      <c r="D31" s="124"/>
      <c r="E31" s="124"/>
      <c r="F31" s="124"/>
      <c r="G31" s="124"/>
      <c r="H31" s="124"/>
      <c r="I31" s="124"/>
      <c r="J31" s="124"/>
      <c r="K31" s="124"/>
      <c r="L31" s="124"/>
      <c r="M31" s="124"/>
      <c r="N31" s="124"/>
      <c r="O31" s="124"/>
      <c r="P31" s="124"/>
      <c r="Q31" s="124"/>
      <c r="R31" s="124"/>
      <c r="S31" s="124"/>
      <c r="T31" s="124"/>
    </row>
  </sheetData>
  <mergeCells count="31">
    <mergeCell ref="B30:T31"/>
    <mergeCell ref="B15:C15"/>
    <mergeCell ref="B17:T17"/>
    <mergeCell ref="B16:T16"/>
    <mergeCell ref="S15:T15"/>
    <mergeCell ref="D14:R15"/>
    <mergeCell ref="G18:J18"/>
    <mergeCell ref="G22:J22"/>
    <mergeCell ref="K27:R28"/>
    <mergeCell ref="S27:T28"/>
    <mergeCell ref="G28:J28"/>
    <mergeCell ref="K12:R13"/>
    <mergeCell ref="K19:T20"/>
    <mergeCell ref="G20:J20"/>
    <mergeCell ref="K25:T26"/>
    <mergeCell ref="G26:J26"/>
    <mergeCell ref="G24:J24"/>
    <mergeCell ref="K21:T22"/>
    <mergeCell ref="K23:T24"/>
    <mergeCell ref="F12:J13"/>
    <mergeCell ref="K8:T9"/>
    <mergeCell ref="K10:R11"/>
    <mergeCell ref="S10:T11"/>
    <mergeCell ref="F8:J9"/>
    <mergeCell ref="F10:J11"/>
    <mergeCell ref="D1:R2"/>
    <mergeCell ref="N3:T3"/>
    <mergeCell ref="B4:F4"/>
    <mergeCell ref="K6:T7"/>
    <mergeCell ref="G5:J5"/>
    <mergeCell ref="F6:J7"/>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8</vt:i4>
      </vt:variant>
    </vt:vector>
  </HeadingPairs>
  <TitlesOfParts>
    <vt:vector size="8" baseType="lpstr">
      <vt:lpstr>入力シート</vt:lpstr>
      <vt:lpstr>申請書その２</vt:lpstr>
      <vt:lpstr>使用印鑑届</vt:lpstr>
      <vt:lpstr>委任状</vt:lpstr>
      <vt:lpstr>誓約書（記載事項）</vt:lpstr>
      <vt:lpstr>誓約書（暴力団）</vt:lpstr>
      <vt:lpstr>納税状況等確認同意書</vt:lpstr>
      <vt:lpstr>代理申請に伴う委任状</vt:lpstr>
    </vt:vector>
  </TitlesOfParts>
  <Company>岸和田市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明山　智紀</dc:creator>
  <cp:lastModifiedBy>明山　智紀</cp:lastModifiedBy>
  <cp:lastPrinted>2026-07-30T04:07:45Z</cp:lastPrinted>
  <dcterms:created xsi:type="dcterms:W3CDTF">2026-07-23T00:12:26Z</dcterms:created>
  <dcterms:modified xsi:type="dcterms:W3CDTF">2026-07-30T06:08:17Z</dcterms:modified>
</cp:coreProperties>
</file>